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18. Llamado FAFIMM (MSA) 08 2023 Demo Balcon del Cerro\para publicar\Formularios\"/>
    </mc:Choice>
  </mc:AlternateContent>
  <xr:revisionPtr revIDLastSave="0" documentId="13_ncr:1_{F1662565-CE3D-4B3B-97A3-656C3F82D45F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FORMULARIO 3" sheetId="17" r:id="rId1"/>
    <sheet name="Cuadro Resumen" sheetId="11" r:id="rId2"/>
    <sheet name="1.Generales" sheetId="10" r:id="rId3"/>
    <sheet name="2.Demoliciones" sheetId="12" r:id="rId4"/>
    <sheet name="3.Mov. De Suelos" sheetId="16" r:id="rId5"/>
    <sheet name="4. Vallado" sheetId="6" r:id="rId6"/>
  </sheets>
  <externalReferences>
    <externalReference r:id="rId7"/>
  </externalReferences>
  <definedNames>
    <definedName name="APSOC" localSheetId="0">#REF!</definedName>
    <definedName name="APSOC">#REF!</definedName>
    <definedName name="_xlnm.Print_Area" localSheetId="2">'1.Generales'!$A$1:$K$30</definedName>
    <definedName name="_xlnm.Print_Area" localSheetId="3">'2.Demoliciones'!$A$1:$K$25</definedName>
    <definedName name="_xlnm.Print_Area" localSheetId="4">'3.Mov. De Suelos'!$A$1:$K$27</definedName>
    <definedName name="_xlnm.Print_Area" localSheetId="5">'4. Vallado'!$A$1:$K$23</definedName>
    <definedName name="_xlnm.Print_Area" localSheetId="1">'Cuadro Resumen'!$A$1:$H$14</definedName>
    <definedName name="_xlnm.Print_Area" localSheetId="0">'FORMULARIO 3'!$C$3:$BP$57</definedName>
    <definedName name="Bordes_exteriores">#REF!</definedName>
    <definedName name="encabezado" localSheetId="0">#REF!</definedName>
    <definedName name="encabezado">#REF!</definedName>
    <definedName name="Excel_BuiltIn_Print_Area" localSheetId="2">'1.Generales'!$A$8:$K$20</definedName>
    <definedName name="Excel_BuiltIn_Print_Area" localSheetId="3">'2.Demoliciones'!$A$8:$K$16</definedName>
    <definedName name="Excel_BuiltIn_Print_Area" localSheetId="4">'3.Mov. De Suelos'!$A$8:$K$18</definedName>
    <definedName name="Excel_BuiltIn_Print_Area" localSheetId="5">'4. Vallado'!$A$8:$K$15</definedName>
    <definedName name="Excel_BuiltIn_Print_Area" localSheetId="1">'Cuadro Resumen'!$A$8:$H$12</definedName>
    <definedName name="iii" localSheetId="2">#REF!</definedName>
    <definedName name="iii" localSheetId="3">#REF!</definedName>
    <definedName name="iii" localSheetId="4">#REF!</definedName>
    <definedName name="iii" localSheetId="5">#REF!</definedName>
    <definedName name="iii" localSheetId="1">#REF!</definedName>
    <definedName name="iii" localSheetId="0">#REF!</definedName>
    <definedName name="iii">#REF!</definedName>
    <definedName name="IMP" localSheetId="2">#REF!</definedName>
    <definedName name="IMP" localSheetId="3">#REF!</definedName>
    <definedName name="IMP" localSheetId="4">#REF!</definedName>
    <definedName name="IMP" localSheetId="5">#REF!</definedName>
    <definedName name="IMP" localSheetId="1">#REF!</definedName>
    <definedName name="IMP" localSheetId="0">#REF!</definedName>
    <definedName name="IMP">#REF!</definedName>
    <definedName name="IMPi" localSheetId="2">#REF!</definedName>
    <definedName name="IMPi" localSheetId="3">#REF!</definedName>
    <definedName name="IMPi" localSheetId="4">#REF!</definedName>
    <definedName name="IMPi" localSheetId="5">#REF!</definedName>
    <definedName name="IMPi" localSheetId="1">#REF!</definedName>
    <definedName name="IMPi" localSheetId="0">#REF!</definedName>
    <definedName name="IMPi">#REF!</definedName>
    <definedName name="IMPU" localSheetId="2">#REF!</definedName>
    <definedName name="IMPU" localSheetId="3">#REF!</definedName>
    <definedName name="IMPU" localSheetId="4">#REF!</definedName>
    <definedName name="IMPU" localSheetId="5">#REF!</definedName>
    <definedName name="IMPU" localSheetId="1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_xlnm.Print_Titles" localSheetId="2">'1.Generales'!$1:$7</definedName>
    <definedName name="_xlnm.Print_Titles" localSheetId="3">'2.Demoliciones'!$1:$7</definedName>
    <definedName name="_xlnm.Print_Titles" localSheetId="4">'3.Mov. De Suelos'!$1:$7</definedName>
    <definedName name="_xlnm.Print_Titles" localSheetId="5">'4. Vallado'!$1:$7</definedName>
    <definedName name="_xlnm.Print_Titles" localSheetId="1">'Cuadro Resumen'!$1:$7</definedName>
    <definedName name="us">[1]Control!$C$8</definedName>
  </definedNames>
  <calcPr calcId="181029" iterateDelta="1E-4"/>
</workbook>
</file>

<file path=xl/calcChain.xml><?xml version="1.0" encoding="utf-8"?>
<calcChain xmlns="http://schemas.openxmlformats.org/spreadsheetml/2006/main">
  <c r="K26" i="10" l="1"/>
  <c r="K30" i="10"/>
  <c r="K28" i="10"/>
  <c r="K24" i="10"/>
  <c r="K9" i="10"/>
  <c r="H14" i="11"/>
  <c r="G14" i="11"/>
  <c r="F14" i="11"/>
  <c r="E14" i="11"/>
  <c r="D14" i="11"/>
  <c r="AK28" i="17" s="1"/>
  <c r="AK30" i="17" s="1"/>
  <c r="AK32" i="17" s="1"/>
  <c r="AK34" i="17" s="1"/>
  <c r="AK36" i="17" s="1"/>
  <c r="AK44" i="17" s="1"/>
  <c r="K19" i="12"/>
  <c r="AK42" i="17"/>
  <c r="AK40" i="17"/>
  <c r="AK38" i="17"/>
  <c r="I16" i="6"/>
  <c r="I19" i="16"/>
  <c r="I17" i="12"/>
  <c r="I21" i="10"/>
  <c r="K25" i="16" l="1"/>
  <c r="C16" i="16"/>
  <c r="C12" i="16"/>
  <c r="C14" i="16" s="1"/>
  <c r="C11" i="16"/>
  <c r="K11" i="16"/>
  <c r="C10" i="16"/>
  <c r="K10" i="16" s="1"/>
  <c r="K10" i="12"/>
  <c r="K11" i="12"/>
  <c r="K12" i="12"/>
  <c r="K14" i="12"/>
  <c r="K15" i="12"/>
  <c r="K16" i="10"/>
  <c r="K17" i="10"/>
  <c r="K18" i="10"/>
  <c r="C20" i="10"/>
  <c r="K20" i="10"/>
  <c r="K21" i="6"/>
  <c r="K15" i="6"/>
  <c r="K14" i="6"/>
  <c r="K13" i="6"/>
  <c r="K12" i="6"/>
  <c r="K11" i="6"/>
  <c r="K10" i="6"/>
  <c r="K17" i="6" s="1"/>
  <c r="K18" i="16"/>
  <c r="K12" i="16"/>
  <c r="K17" i="16"/>
  <c r="K11" i="10"/>
  <c r="K12" i="10"/>
  <c r="K13" i="10"/>
  <c r="K14" i="10"/>
  <c r="K15" i="10"/>
  <c r="K19" i="10"/>
  <c r="K10" i="10"/>
  <c r="K23" i="12"/>
  <c r="K25" i="10"/>
  <c r="K14" i="16" l="1"/>
  <c r="C15" i="16"/>
  <c r="K15" i="16" s="1"/>
  <c r="K21" i="16" s="1"/>
  <c r="K20" i="12"/>
  <c r="K21" i="12" s="1"/>
  <c r="K22" i="12" s="1"/>
  <c r="K18" i="6"/>
  <c r="K19" i="6"/>
  <c r="K20" i="6" s="1"/>
  <c r="K22" i="6" s="1"/>
  <c r="K27" i="10"/>
  <c r="K29" i="10" s="1"/>
  <c r="K25" i="12" l="1"/>
  <c r="K24" i="12"/>
  <c r="K22" i="16"/>
  <c r="K23" i="16" s="1"/>
  <c r="K24" i="16" s="1"/>
  <c r="K23" i="6"/>
  <c r="K26" i="16" l="1"/>
  <c r="K2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 shapeId="0" xr:uid="{00000000-0006-0000-0400-000001000000}">
      <text>
        <r>
          <rPr>
            <b/>
            <sz val="9"/>
            <color indexed="8"/>
            <rFont val="Tahoma"/>
            <family val="2"/>
          </rPr>
          <t xml:space="preserve">Usuario:
</t>
        </r>
        <r>
          <rPr>
            <sz val="9"/>
            <color indexed="8"/>
            <rFont val="Tahoma"/>
            <family val="2"/>
          </rPr>
          <t>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<sst xmlns="http://schemas.openxmlformats.org/spreadsheetml/2006/main" count="358" uniqueCount="139">
  <si>
    <t>$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</si>
  <si>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</si>
  <si>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</si>
  <si>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</si>
  <si>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</si>
  <si>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</si>
  <si>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</si>
  <si>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</si>
  <si>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</si>
  <si>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Suministro de vehículo para la Dirección de la Obra.</t>
  </si>
  <si>
    <t>BASICO</t>
  </si>
  <si>
    <t>IVA</t>
  </si>
  <si>
    <t>I.V.A            =</t>
  </si>
  <si>
    <t>SUBTOTAL</t>
  </si>
  <si>
    <t>APORTES SOCIALES =</t>
  </si>
  <si>
    <t>APORTES SOC.</t>
  </si>
  <si>
    <t xml:space="preserve"> $</t>
  </si>
  <si>
    <t>1.1</t>
  </si>
  <si>
    <t>IIMPREVISTOS =</t>
  </si>
  <si>
    <t>IMPREVISTOS</t>
  </si>
  <si>
    <t>Sub TOTAL  s/APORTES</t>
  </si>
  <si>
    <t>Sub TOTAL  c/APORTES</t>
  </si>
  <si>
    <t>GENERALES</t>
  </si>
  <si>
    <t>1.2</t>
  </si>
  <si>
    <t>1.4</t>
  </si>
  <si>
    <t>ESPECIALIDAD</t>
  </si>
  <si>
    <t>CUADRO RESUMEN</t>
  </si>
  <si>
    <t>MONEDA</t>
  </si>
  <si>
    <t>SUB TOTAL BÁSICO S/APORTES</t>
  </si>
  <si>
    <t>LEYES SOCIALES</t>
  </si>
  <si>
    <t>SUB TOTAL BÁSICO C/APORTES</t>
  </si>
  <si>
    <t>TOTALES</t>
  </si>
  <si>
    <t>1</t>
  </si>
  <si>
    <t>Rubros Generales</t>
  </si>
  <si>
    <t>Construcciones Provisorias</t>
  </si>
  <si>
    <t>Replanteo</t>
  </si>
  <si>
    <t>Vigilancia de Obra</t>
  </si>
  <si>
    <t>Gestión de Residuos (Según Pliego de Especificaciones Técnicas)</t>
  </si>
  <si>
    <t>1.5</t>
  </si>
  <si>
    <t>1.6</t>
  </si>
  <si>
    <t>1.7</t>
  </si>
  <si>
    <t>1.8</t>
  </si>
  <si>
    <t>1.9</t>
  </si>
  <si>
    <t>DEMOLICION</t>
  </si>
  <si>
    <t>2</t>
  </si>
  <si>
    <t>3</t>
  </si>
  <si>
    <t>4</t>
  </si>
  <si>
    <t>º</t>
  </si>
  <si>
    <t>m2</t>
  </si>
  <si>
    <t>gl</t>
  </si>
  <si>
    <t>m3</t>
  </si>
  <si>
    <t>un</t>
  </si>
  <si>
    <t>mes</t>
  </si>
  <si>
    <t>Vegetacion</t>
  </si>
  <si>
    <t>Demoliciones</t>
  </si>
  <si>
    <t>Movimiento de Suelos</t>
  </si>
  <si>
    <t>Vallado</t>
  </si>
  <si>
    <t>Edificio Parador</t>
  </si>
  <si>
    <t>Viviendas</t>
  </si>
  <si>
    <t>Columnas de Iluminación</t>
  </si>
  <si>
    <t>Tanque de Agua elevado</t>
  </si>
  <si>
    <t>RETIROS Y DESMONTES</t>
  </si>
  <si>
    <t>EXCAVACION</t>
  </si>
  <si>
    <t>Revisión: 1</t>
  </si>
  <si>
    <t>RELLENOS</t>
  </si>
  <si>
    <t>Compactación</t>
  </si>
  <si>
    <t>VALLADO</t>
  </si>
  <si>
    <t>Portón vehicular</t>
  </si>
  <si>
    <t>Puerta peatonal</t>
  </si>
  <si>
    <t>1.10</t>
  </si>
  <si>
    <t xml:space="preserve">  Revisión: 1</t>
  </si>
  <si>
    <t>Desconexión de servicios públicos (incluido trámites)</t>
  </si>
  <si>
    <t>Cartel de Obra (4,20 x 2,80)</t>
  </si>
  <si>
    <t>1.3</t>
  </si>
  <si>
    <t>Señalización</t>
  </si>
  <si>
    <t>Fletes de implantacion</t>
  </si>
  <si>
    <t>Plan de seguridad e higiene</t>
  </si>
  <si>
    <t>Tecnico Prevencionista de obra</t>
  </si>
  <si>
    <t>1.11</t>
  </si>
  <si>
    <t>1.12</t>
  </si>
  <si>
    <t>Limpieza de obra</t>
  </si>
  <si>
    <t>2.1.1</t>
  </si>
  <si>
    <t>2.1.2</t>
  </si>
  <si>
    <t>2.1.3</t>
  </si>
  <si>
    <t>2.2.1</t>
  </si>
  <si>
    <t>2.2.2</t>
  </si>
  <si>
    <t>Retiro capa vegetal (prof. 30 cm)</t>
  </si>
  <si>
    <t>Excavaciones en piedra a depósito</t>
  </si>
  <si>
    <t>Excavaciones en piedra a acopio</t>
  </si>
  <si>
    <t>3.2.1</t>
  </si>
  <si>
    <t>Rellenos con material de excavación y demolición</t>
  </si>
  <si>
    <t>3.2.2</t>
  </si>
  <si>
    <t>Rellenos complementarios</t>
  </si>
  <si>
    <t>3.2.3</t>
  </si>
  <si>
    <t>Relleno Sótano</t>
  </si>
  <si>
    <t>3.2.4</t>
  </si>
  <si>
    <t>3.2.5</t>
  </si>
  <si>
    <t>Talud natural consolidado</t>
  </si>
  <si>
    <t>3.1.1</t>
  </si>
  <si>
    <t>3.1.2</t>
  </si>
  <si>
    <t>3.1.3</t>
  </si>
  <si>
    <t>4.1</t>
  </si>
  <si>
    <t>Postes de sustentación (incluida bases) 10x10cms</t>
  </si>
  <si>
    <t>4.2</t>
  </si>
  <si>
    <t>Postes sostén de portón (incluida bases) 15x15cms</t>
  </si>
  <si>
    <t>4.3</t>
  </si>
  <si>
    <t>Postes esquineros 15x15, con diagonales o montantes de 7.5x7.5cm</t>
  </si>
  <si>
    <t>4.4</t>
  </si>
  <si>
    <t>Alambrado (incluye protección superior con alambre de púa)</t>
  </si>
  <si>
    <t>ml</t>
  </si>
  <si>
    <t>4.5</t>
  </si>
  <si>
    <t>4.6</t>
  </si>
  <si>
    <t xml:space="preserve">Fecha: 6/3/2023		</t>
  </si>
  <si>
    <t>Fecha: 6/3/2023</t>
  </si>
  <si>
    <t>Código: FIMM (IM)-DU003B-BDC-GEP-RUB-001</t>
  </si>
  <si>
    <t>PROYECTO: BALCÓN DEL CERRO</t>
  </si>
  <si>
    <t>FORMULARIO Nº4 - PLANILLA DE RUBRADO</t>
  </si>
  <si>
    <t>IMPREVISTOS =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</si>
  <si>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</si>
  <si>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</si>
  <si>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</si>
  <si>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</si>
  <si>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</si>
  <si>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</si>
  <si>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</si>
  <si>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</si>
  <si>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</si>
  <si>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</si>
  <si>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</si>
  <si>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</si>
  <si>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</si>
  <si>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</si>
  <si>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</si>
  <si>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</si>
  <si>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Plazo de ejecución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</si>
  <si>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</si>
  <si>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</si>
  <si>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</si>
  <si>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09/2023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</si>
</sst>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&quot;;\-#,##0.00&quot;   &quot;;&quot; -&quot;00&quot;   &quot;;@\ "/>
    <numFmt numFmtId="170" formatCode="_-[$$-380A]\ * #,##0.00_-;\-[$$-380A]\ * #,##0.00_-;_-[$$-380A]\ * &quot;-&quot;??_-;_-@_-"/>
  </numFmts>
  <fonts count="38">
    <font>
      <sz val="10"/>
      <name val="SCRRMN"/>
    </font>
    <font>
      <sz val="10"/>
      <name val="Arial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9"/>
      <color indexed="81"/>
      <name val="Tahoma"/>
      <family val="2"/>
    </font>
    <font>
      <sz val="8"/>
      <name val="SCRRMN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SCRRMN"/>
    </font>
    <font>
      <sz val="9"/>
      <name val="Calibri"/>
      <family val="2"/>
    </font>
    <font>
      <b/>
      <sz val="11"/>
      <color indexed="8"/>
      <name val="Calibri"/>
      <family val="2"/>
    </font>
    <font>
      <b/>
      <sz val="18"/>
      <color indexed="9"/>
      <name val="Calibri"/>
      <family val="2"/>
    </font>
    <font>
      <b/>
      <sz val="18"/>
      <color indexed="63"/>
      <name val="Calibri Light"/>
      <family val="2"/>
    </font>
    <font>
      <b/>
      <sz val="15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10"/>
      <name val="Arial"/>
      <family val="2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8"/>
      <color theme="0"/>
      <name val="Calibri"/>
      <family val="2"/>
      <scheme val="minor"/>
    </font>
    <font>
      <b/>
      <sz val="18"/>
      <color theme="1" tint="0.249977111117893"/>
      <name val="Calibri Light"/>
      <family val="2"/>
      <scheme val="major"/>
    </font>
    <font>
      <b/>
      <sz val="15"/>
      <name val="Calibri"/>
      <family val="2"/>
      <scheme val="minor"/>
    </font>
    <font>
      <sz val="12"/>
      <color theme="1" tint="0.249977111117893"/>
      <name val="Calibri Light"/>
      <family val="2"/>
      <scheme val="major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3"/>
        <bgColor indexed="55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26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theme="2" tint="-0.24994659260841701"/>
      </top>
      <bottom/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164" fontId="0" fillId="2" borderId="0"/>
    <xf numFmtId="0" fontId="3" fillId="0" borderId="0"/>
    <xf numFmtId="0" fontId="14" fillId="0" borderId="0"/>
    <xf numFmtId="169" fontId="15" fillId="0" borderId="0" applyBorder="0" applyProtection="0"/>
    <xf numFmtId="166" fontId="3" fillId="2" borderId="0" applyBorder="0" applyAlignment="0" applyProtection="0"/>
    <xf numFmtId="168" fontId="3" fillId="2" borderId="0" applyBorder="0" applyAlignment="0" applyProtection="0"/>
    <xf numFmtId="166" fontId="3" fillId="2" borderId="0" applyBorder="0" applyAlignment="0" applyProtection="0"/>
    <xf numFmtId="44" fontId="1" fillId="0" borderId="0" applyFill="0" applyBorder="0" applyAlignment="0" applyProtection="0"/>
    <xf numFmtId="164" fontId="8" fillId="2" borderId="0"/>
    <xf numFmtId="0" fontId="3" fillId="0" borderId="0"/>
    <xf numFmtId="0" fontId="3" fillId="0" borderId="0"/>
    <xf numFmtId="0" fontId="13" fillId="0" borderId="0"/>
    <xf numFmtId="9" fontId="1" fillId="0" borderId="0" applyFill="0" applyBorder="0" applyAlignment="0" applyProtection="0"/>
    <xf numFmtId="9" fontId="3" fillId="2" borderId="0" applyBorder="0" applyAlignment="0" applyProtection="0"/>
    <xf numFmtId="164" fontId="32" fillId="0" borderId="0"/>
  </cellStyleXfs>
  <cellXfs count="156">
    <xf numFmtId="164" fontId="0" fillId="2" borderId="0" xfId="0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4" fontId="2" fillId="0" borderId="0" xfId="0" applyFont="1" applyFill="1"/>
    <xf numFmtId="164" fontId="2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4" fontId="4" fillId="0" borderId="0" xfId="0" applyFont="1" applyFill="1"/>
    <xf numFmtId="164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2" fontId="4" fillId="0" borderId="0" xfId="0" applyNumberFormat="1" applyFont="1" applyFill="1"/>
    <xf numFmtId="164" fontId="4" fillId="2" borderId="0" xfId="0" applyFont="1"/>
    <xf numFmtId="0" fontId="6" fillId="0" borderId="1" xfId="0" applyNumberFormat="1" applyFont="1" applyFill="1" applyBorder="1" applyAlignment="1">
      <alignment vertical="center" wrapText="1"/>
    </xf>
    <xf numFmtId="164" fontId="6" fillId="0" borderId="0" xfId="0" applyFont="1" applyFill="1" applyAlignment="1">
      <alignment vertical="center"/>
    </xf>
    <xf numFmtId="164" fontId="6" fillId="2" borderId="0" xfId="0" applyFont="1" applyAlignment="1">
      <alignment vertical="center"/>
    </xf>
    <xf numFmtId="167" fontId="6" fillId="0" borderId="1" xfId="4" applyNumberFormat="1" applyFont="1" applyFill="1" applyBorder="1" applyAlignment="1" applyProtection="1">
      <alignment horizontal="center" vertical="center"/>
    </xf>
    <xf numFmtId="164" fontId="5" fillId="0" borderId="1" xfId="0" applyFont="1" applyFill="1" applyBorder="1" applyAlignment="1">
      <alignment horizontal="center" vertical="center"/>
    </xf>
    <xf numFmtId="164" fontId="5" fillId="0" borderId="1" xfId="0" applyFont="1" applyFill="1" applyBorder="1" applyAlignment="1" applyProtection="1">
      <alignment horizontal="center" vertical="center"/>
      <protection locked="0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39" fontId="4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64" fontId="2" fillId="0" borderId="4" xfId="0" applyFont="1" applyFill="1" applyBorder="1"/>
    <xf numFmtId="164" fontId="17" fillId="2" borderId="1" xfId="0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70" fontId="6" fillId="0" borderId="1" xfId="4" applyNumberFormat="1" applyFont="1" applyFill="1" applyBorder="1" applyAlignment="1" applyProtection="1">
      <alignment horizontal="center" vertical="center"/>
    </xf>
    <xf numFmtId="44" fontId="1" fillId="0" borderId="1" xfId="7" applyFill="1" applyBorder="1" applyAlignment="1" applyProtection="1">
      <alignment horizontal="center" vertical="center"/>
    </xf>
    <xf numFmtId="44" fontId="23" fillId="0" borderId="1" xfId="7" applyFont="1" applyFill="1" applyBorder="1" applyAlignment="1">
      <alignment horizontal="center" vertical="center"/>
    </xf>
    <xf numFmtId="44" fontId="1" fillId="0" borderId="0" xfId="7" applyFill="1"/>
    <xf numFmtId="44" fontId="1" fillId="0" borderId="0" xfId="7" applyFill="1" applyAlignment="1">
      <alignment horizontal="center"/>
    </xf>
    <xf numFmtId="9" fontId="1" fillId="0" borderId="0" xfId="12" applyFill="1" applyAlignment="1">
      <alignment horizontal="center"/>
    </xf>
    <xf numFmtId="0" fontId="31" fillId="0" borderId="10" xfId="8" applyNumberFormat="1" applyFont="1" applyFill="1" applyBorder="1" applyAlignment="1" applyProtection="1">
      <alignment horizontal="center"/>
      <protection locked="0"/>
    </xf>
    <xf numFmtId="0" fontId="31" fillId="0" borderId="11" xfId="8" applyNumberFormat="1" applyFont="1" applyFill="1" applyBorder="1" applyAlignment="1" applyProtection="1">
      <alignment horizontal="center"/>
      <protection locked="0"/>
    </xf>
    <xf numFmtId="0" fontId="31" fillId="0" borderId="12" xfId="8" applyNumberFormat="1" applyFont="1" applyFill="1" applyBorder="1" applyAlignment="1" applyProtection="1">
      <alignment horizontal="center"/>
      <protection locked="0"/>
    </xf>
    <xf numFmtId="164" fontId="8" fillId="0" borderId="0" xfId="8" applyFill="1" applyAlignment="1" applyProtection="1">
      <alignment horizontal="center"/>
      <protection locked="0"/>
    </xf>
    <xf numFmtId="49" fontId="7" fillId="0" borderId="1" xfId="4" applyNumberFormat="1" applyFont="1" applyFill="1" applyBorder="1" applyAlignment="1" applyProtection="1">
      <alignment horizontal="center" vertical="center" wrapText="1"/>
    </xf>
    <xf numFmtId="1" fontId="26" fillId="5" borderId="0" xfId="0" applyNumberFormat="1" applyFont="1" applyFill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5" fontId="27" fillId="2" borderId="7" xfId="0" applyNumberFormat="1" applyFont="1" applyBorder="1" applyAlignment="1">
      <alignment horizontal="left" vertical="center"/>
    </xf>
    <xf numFmtId="165" fontId="28" fillId="2" borderId="7" xfId="0" applyNumberFormat="1" applyFont="1" applyBorder="1" applyAlignment="1">
      <alignment horizontal="center" vertical="center"/>
    </xf>
    <xf numFmtId="164" fontId="29" fillId="2" borderId="7" xfId="0" applyFont="1" applyBorder="1" applyAlignment="1">
      <alignment horizontal="left" vertical="center"/>
    </xf>
    <xf numFmtId="165" fontId="29" fillId="0" borderId="7" xfId="0" applyNumberFormat="1" applyFont="1" applyFill="1" applyBorder="1" applyAlignment="1">
      <alignment horizontal="left" vertical="center"/>
    </xf>
    <xf numFmtId="164" fontId="8" fillId="2" borderId="0" xfId="8" applyProtection="1"/>
    <xf numFmtId="164" fontId="8" fillId="6" borderId="0" xfId="8" applyFill="1" applyProtection="1"/>
    <xf numFmtId="164" fontId="8" fillId="0" borderId="0" xfId="8" applyFill="1" applyProtection="1"/>
    <xf numFmtId="164" fontId="30" fillId="0" borderId="0" xfId="8" applyFont="1" applyFill="1" applyAlignment="1" applyProtection="1">
      <alignment horizontal="center" vertical="center"/>
    </xf>
    <xf numFmtId="164" fontId="8" fillId="0" borderId="0" xfId="8" applyFill="1" applyAlignment="1" applyProtection="1">
      <alignment horizontal="right" vertical="center"/>
    </xf>
    <xf numFmtId="164" fontId="31" fillId="0" borderId="0" xfId="8" applyFont="1" applyFill="1" applyAlignment="1" applyProtection="1">
      <alignment horizontal="center" vertical="center"/>
    </xf>
    <xf numFmtId="164" fontId="31" fillId="0" borderId="9" xfId="8" applyFont="1" applyFill="1" applyBorder="1" applyAlignment="1" applyProtection="1">
      <alignment horizontal="center" vertical="center"/>
    </xf>
    <xf numFmtId="164" fontId="32" fillId="0" borderId="0" xfId="14" applyProtection="1"/>
    <xf numFmtId="164" fontId="31" fillId="0" borderId="0" xfId="8" applyFont="1" applyFill="1" applyAlignment="1" applyProtection="1">
      <alignment horizontal="center" vertical="center" wrapText="1"/>
    </xf>
    <xf numFmtId="164" fontId="33" fillId="0" borderId="0" xfId="8" applyFont="1" applyFill="1" applyAlignment="1" applyProtection="1">
      <alignment horizontal="right" vertical="center"/>
    </xf>
    <xf numFmtId="4" fontId="34" fillId="0" borderId="0" xfId="8" applyNumberFormat="1" applyFont="1" applyFill="1" applyAlignment="1" applyProtection="1">
      <alignment horizontal="center" vertical="center"/>
    </xf>
    <xf numFmtId="9" fontId="8" fillId="0" borderId="0" xfId="8" applyNumberFormat="1" applyFill="1" applyAlignment="1" applyProtection="1">
      <alignment horizontal="center" vertical="center"/>
    </xf>
    <xf numFmtId="164" fontId="35" fillId="0" borderId="0" xfId="8" applyFont="1" applyFill="1" applyAlignment="1" applyProtection="1">
      <alignment horizontal="right" vertical="center"/>
    </xf>
    <xf numFmtId="164" fontId="31" fillId="0" borderId="0" xfId="8" applyFont="1" applyFill="1" applyProtection="1"/>
    <xf numFmtId="4" fontId="36" fillId="0" borderId="0" xfId="8" applyNumberFormat="1" applyFont="1" applyFill="1" applyAlignment="1" applyProtection="1">
      <alignment horizontal="center" vertical="center"/>
    </xf>
    <xf numFmtId="164" fontId="35" fillId="0" borderId="13" xfId="8" applyFont="1" applyFill="1" applyBorder="1" applyAlignment="1" applyProtection="1">
      <alignment horizontal="right" vertical="center" wrapText="1"/>
    </xf>
    <xf numFmtId="164" fontId="31" fillId="0" borderId="13" xfId="8" applyFont="1" applyFill="1" applyBorder="1" applyProtection="1"/>
    <xf numFmtId="4" fontId="36" fillId="0" borderId="13" xfId="8" applyNumberFormat="1" applyFont="1" applyFill="1" applyBorder="1" applyAlignment="1" applyProtection="1">
      <alignment horizontal="center" vertical="center"/>
    </xf>
    <xf numFmtId="164" fontId="35" fillId="0" borderId="10" xfId="8" applyFont="1" applyFill="1" applyBorder="1" applyAlignment="1" applyProtection="1">
      <alignment horizontal="right" vertical="center" wrapText="1"/>
    </xf>
    <xf numFmtId="164" fontId="31" fillId="0" borderId="10" xfId="8" applyFont="1" applyFill="1" applyBorder="1" applyProtection="1"/>
    <xf numFmtId="4" fontId="36" fillId="0" borderId="10" xfId="8" applyNumberFormat="1" applyFont="1" applyFill="1" applyBorder="1" applyAlignment="1" applyProtection="1">
      <alignment horizontal="center" vertical="center"/>
    </xf>
    <xf numFmtId="164" fontId="8" fillId="0" borderId="13" xfId="8" applyFill="1" applyBorder="1" applyAlignment="1" applyProtection="1">
      <alignment horizontal="center" vertical="center"/>
    </xf>
    <xf numFmtId="164" fontId="8" fillId="0" borderId="0" xfId="8" applyFill="1" applyAlignment="1" applyProtection="1">
      <alignment vertical="center"/>
    </xf>
    <xf numFmtId="164" fontId="37" fillId="0" borderId="0" xfId="8" applyFont="1" applyFill="1" applyAlignment="1" applyProtection="1">
      <alignment horizontal="center"/>
    </xf>
    <xf numFmtId="165" fontId="27" fillId="2" borderId="7" xfId="0" applyNumberFormat="1" applyFont="1" applyBorder="1" applyAlignment="1" applyProtection="1">
      <alignment horizontal="left" vertical="center"/>
      <protection locked="0"/>
    </xf>
    <xf numFmtId="165" fontId="28" fillId="2" borderId="8" xfId="0" applyNumberFormat="1" applyFont="1" applyBorder="1" applyAlignment="1" applyProtection="1">
      <alignment horizontal="center" vertical="center"/>
      <protection locked="0"/>
    </xf>
    <xf numFmtId="165" fontId="28" fillId="2" borderId="7" xfId="0" applyNumberFormat="1" applyFont="1" applyBorder="1" applyAlignment="1" applyProtection="1">
      <alignment horizontal="center" vertical="center"/>
      <protection locked="0"/>
    </xf>
    <xf numFmtId="2" fontId="4" fillId="0" borderId="0" xfId="0" applyNumberFormat="1" applyFont="1" applyFill="1" applyProtection="1">
      <protection locked="0"/>
    </xf>
    <xf numFmtId="164" fontId="4" fillId="0" borderId="0" xfId="0" applyFont="1" applyFill="1" applyProtection="1">
      <protection locked="0"/>
    </xf>
    <xf numFmtId="2" fontId="1" fillId="0" borderId="0" xfId="7" applyNumberFormat="1" applyFill="1" applyProtection="1">
      <protection locked="0"/>
    </xf>
    <xf numFmtId="164" fontId="4" fillId="2" borderId="0" xfId="0" applyFont="1" applyProtection="1">
      <protection locked="0"/>
    </xf>
    <xf numFmtId="164" fontId="29" fillId="2" borderId="7" xfId="0" applyFont="1" applyBorder="1" applyAlignment="1" applyProtection="1">
      <alignment horizontal="left" vertical="center"/>
      <protection locked="0"/>
    </xf>
    <xf numFmtId="165" fontId="29" fillId="0" borderId="7" xfId="0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Alignment="1" applyProtection="1">
      <alignment horizontal="center"/>
      <protection locked="0"/>
    </xf>
    <xf numFmtId="165" fontId="2" fillId="0" borderId="0" xfId="0" applyNumberFormat="1" applyFont="1" applyFill="1" applyAlignment="1" applyProtection="1">
      <alignment horizontal="left"/>
      <protection locked="0"/>
    </xf>
    <xf numFmtId="164" fontId="2" fillId="0" borderId="0" xfId="0" applyFont="1" applyFill="1" applyProtection="1">
      <protection locked="0"/>
    </xf>
    <xf numFmtId="164" fontId="2" fillId="0" borderId="0" xfId="0" applyFont="1" applyFill="1" applyAlignment="1" applyProtection="1">
      <alignment horizontal="center"/>
      <protection locked="0"/>
    </xf>
    <xf numFmtId="164" fontId="2" fillId="0" borderId="4" xfId="0" applyFont="1" applyFill="1" applyBorder="1" applyProtection="1">
      <protection locked="0"/>
    </xf>
    <xf numFmtId="37" fontId="4" fillId="0" borderId="0" xfId="0" applyNumberFormat="1" applyFont="1" applyFill="1" applyAlignment="1" applyProtection="1">
      <alignment horizontal="center"/>
      <protection locked="0"/>
    </xf>
    <xf numFmtId="164" fontId="4" fillId="0" borderId="0" xfId="0" applyFont="1" applyFill="1" applyAlignment="1" applyProtection="1">
      <alignment horizontal="center"/>
      <protection locked="0"/>
    </xf>
    <xf numFmtId="1" fontId="26" fillId="5" borderId="0" xfId="0" applyNumberFormat="1" applyFont="1" applyFill="1" applyAlignment="1" applyProtection="1">
      <alignment horizontal="center" vertical="center"/>
      <protection locked="0"/>
    </xf>
    <xf numFmtId="165" fontId="4" fillId="0" borderId="0" xfId="0" applyNumberFormat="1" applyFont="1" applyFill="1" applyAlignment="1" applyProtection="1">
      <alignment horizontal="center"/>
      <protection locked="0"/>
    </xf>
    <xf numFmtId="165" fontId="9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0" borderId="1" xfId="0" applyFont="1" applyFill="1" applyBorder="1" applyAlignment="1" applyProtection="1">
      <alignment vertical="center"/>
      <protection locked="0"/>
    </xf>
    <xf numFmtId="3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9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24" fillId="2" borderId="5" xfId="0" applyFont="1" applyBorder="1" applyAlignment="1" applyProtection="1">
      <alignment horizontal="center" vertical="center"/>
      <protection locked="0"/>
    </xf>
    <xf numFmtId="164" fontId="24" fillId="2" borderId="6" xfId="0" applyFont="1" applyBorder="1" applyAlignment="1" applyProtection="1">
      <alignment vertical="center" wrapText="1"/>
      <protection locked="0"/>
    </xf>
    <xf numFmtId="164" fontId="24" fillId="2" borderId="6" xfId="0" applyFont="1" applyBorder="1" applyAlignment="1" applyProtection="1">
      <alignment horizontal="center" vertical="center"/>
      <protection locked="0"/>
    </xf>
    <xf numFmtId="166" fontId="6" fillId="0" borderId="1" xfId="4" applyFont="1" applyFill="1" applyBorder="1" applyAlignment="1" applyProtection="1">
      <alignment horizontal="center" vertical="center"/>
      <protection locked="0"/>
    </xf>
    <xf numFmtId="164" fontId="6" fillId="0" borderId="1" xfId="0" applyFont="1" applyFill="1" applyBorder="1" applyAlignment="1" applyProtection="1">
      <alignment horizontal="center" vertical="center"/>
      <protection locked="0"/>
    </xf>
    <xf numFmtId="167" fontId="6" fillId="0" borderId="1" xfId="4" applyNumberFormat="1" applyFont="1" applyFill="1" applyBorder="1" applyAlignment="1" applyProtection="1">
      <alignment horizontal="center" vertical="center"/>
      <protection locked="0"/>
    </xf>
    <xf numFmtId="39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Font="1" applyFill="1" applyAlignment="1" applyProtection="1">
      <alignment vertical="center"/>
      <protection locked="0"/>
    </xf>
    <xf numFmtId="2" fontId="1" fillId="0" borderId="0" xfId="7" applyNumberFormat="1" applyFill="1" applyAlignment="1" applyProtection="1">
      <alignment vertical="center"/>
      <protection locked="0"/>
    </xf>
    <xf numFmtId="164" fontId="6" fillId="2" borderId="0" xfId="0" applyFont="1" applyAlignment="1" applyProtection="1">
      <alignment vertical="center"/>
      <protection locked="0"/>
    </xf>
    <xf numFmtId="2" fontId="1" fillId="2" borderId="0" xfId="7" applyNumberFormat="1" applyFill="1" applyAlignment="1" applyProtection="1">
      <alignment vertical="center"/>
      <protection locked="0"/>
    </xf>
    <xf numFmtId="49" fontId="6" fillId="0" borderId="0" xfId="4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Alignment="1" applyProtection="1">
      <alignment vertical="center" wrapText="1"/>
      <protection locked="0"/>
    </xf>
    <xf numFmtId="167" fontId="6" fillId="0" borderId="0" xfId="4" applyNumberFormat="1" applyFont="1" applyFill="1" applyBorder="1" applyAlignment="1" applyProtection="1">
      <alignment horizontal="center" vertical="center"/>
      <protection locked="0"/>
    </xf>
    <xf numFmtId="166" fontId="6" fillId="0" borderId="0" xfId="4" applyFont="1" applyFill="1" applyBorder="1" applyAlignment="1" applyProtection="1">
      <alignment horizontal="center" vertical="center"/>
      <protection locked="0"/>
    </xf>
    <xf numFmtId="164" fontId="6" fillId="0" borderId="0" xfId="0" applyFont="1" applyFill="1" applyAlignment="1" applyProtection="1">
      <alignment horizontal="center" vertical="center"/>
      <protection locked="0"/>
    </xf>
    <xf numFmtId="39" fontId="6" fillId="0" borderId="0" xfId="0" applyNumberFormat="1" applyFont="1" applyFill="1" applyAlignment="1" applyProtection="1">
      <alignment horizontal="center" vertical="center"/>
      <protection locked="0"/>
    </xf>
    <xf numFmtId="37" fontId="16" fillId="0" borderId="0" xfId="0" applyNumberFormat="1" applyFont="1" applyFill="1" applyAlignment="1" applyProtection="1">
      <alignment horizontal="center" vertical="center"/>
      <protection locked="0"/>
    </xf>
    <xf numFmtId="165" fontId="4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NumberFormat="1" applyFont="1" applyFill="1" applyAlignment="1" applyProtection="1">
      <alignment vertical="center" wrapText="1"/>
      <protection locked="0"/>
    </xf>
    <xf numFmtId="39" fontId="4" fillId="0" borderId="0" xfId="0" applyNumberFormat="1" applyFont="1" applyFill="1" applyAlignment="1" applyProtection="1">
      <alignment horizontal="center" vertical="center"/>
      <protection locked="0"/>
    </xf>
    <xf numFmtId="2" fontId="4" fillId="0" borderId="0" xfId="0" applyNumberFormat="1" applyFont="1" applyFill="1" applyAlignment="1" applyProtection="1">
      <alignment horizontal="center" vertical="center"/>
      <protection locked="0"/>
    </xf>
    <xf numFmtId="164" fontId="4" fillId="0" borderId="0" xfId="0" applyFont="1" applyFill="1" applyAlignment="1" applyProtection="1">
      <alignment horizontal="center" vertical="center"/>
      <protection locked="0"/>
    </xf>
    <xf numFmtId="37" fontId="4" fillId="0" borderId="0" xfId="0" applyNumberFormat="1" applyFont="1" applyFill="1" applyAlignment="1" applyProtection="1">
      <alignment horizontal="center" vertical="center"/>
      <protection locked="0"/>
    </xf>
    <xf numFmtId="164" fontId="4" fillId="0" borderId="0" xfId="0" applyFont="1" applyFill="1" applyAlignment="1" applyProtection="1">
      <alignment vertical="center"/>
      <protection locked="0"/>
    </xf>
    <xf numFmtId="37" fontId="4" fillId="0" borderId="0" xfId="0" applyNumberFormat="1" applyFont="1" applyFill="1" applyAlignment="1" applyProtection="1">
      <alignment horizontal="right" vertical="center"/>
      <protection locked="0"/>
    </xf>
    <xf numFmtId="164" fontId="5" fillId="2" borderId="0" xfId="0" applyFont="1" applyAlignment="1" applyProtection="1">
      <alignment horizontal="right" vertical="center"/>
      <protection locked="0"/>
    </xf>
    <xf numFmtId="164" fontId="5" fillId="0" borderId="0" xfId="0" applyFont="1" applyFill="1" applyAlignment="1" applyProtection="1">
      <alignment horizontal="right" vertical="center"/>
      <protection locked="0"/>
    </xf>
    <xf numFmtId="37" fontId="5" fillId="0" borderId="0" xfId="0" applyNumberFormat="1" applyFont="1" applyFill="1" applyProtection="1">
      <protection locked="0"/>
    </xf>
    <xf numFmtId="37" fontId="5" fillId="0" borderId="0" xfId="0" applyNumberFormat="1" applyFont="1" applyFill="1" applyAlignment="1" applyProtection="1">
      <alignment horizontal="right" vertical="center"/>
      <protection locked="0"/>
    </xf>
    <xf numFmtId="37" fontId="5" fillId="0" borderId="0" xfId="0" applyNumberFormat="1" applyFont="1" applyFill="1" applyAlignment="1" applyProtection="1">
      <alignment horizontal="center" vertical="center"/>
      <protection locked="0"/>
    </xf>
    <xf numFmtId="2" fontId="1" fillId="0" borderId="0" xfId="7" applyNumberFormat="1" applyFill="1" applyAlignment="1" applyProtection="1">
      <protection locked="0"/>
    </xf>
    <xf numFmtId="166" fontId="3" fillId="2" borderId="6" xfId="4" applyBorder="1" applyAlignment="1" applyProtection="1">
      <alignment horizontal="right" vertical="center"/>
    </xf>
    <xf numFmtId="164" fontId="4" fillId="0" borderId="0" xfId="0" applyFont="1" applyFill="1" applyAlignment="1" applyProtection="1">
      <alignment horizontal="center" vertical="center"/>
    </xf>
    <xf numFmtId="9" fontId="4" fillId="0" borderId="0" xfId="0" applyNumberFormat="1" applyFont="1" applyFill="1" applyAlignment="1" applyProtection="1">
      <alignment horizontal="center" vertical="center"/>
    </xf>
    <xf numFmtId="10" fontId="4" fillId="0" borderId="0" xfId="0" applyNumberFormat="1" applyFont="1" applyFill="1" applyAlignment="1" applyProtection="1">
      <alignment horizontal="center" vertical="center"/>
    </xf>
    <xf numFmtId="37" fontId="4" fillId="0" borderId="0" xfId="0" applyNumberFormat="1" applyFont="1" applyFill="1" applyAlignment="1" applyProtection="1">
      <alignment horizontal="center" vertical="center"/>
    </xf>
    <xf numFmtId="37" fontId="5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Protection="1">
      <protection locked="0"/>
    </xf>
    <xf numFmtId="165" fontId="2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165" fontId="4" fillId="0" borderId="0" xfId="0" applyNumberFormat="1" applyFont="1" applyFill="1" applyProtection="1">
      <protection locked="0"/>
    </xf>
    <xf numFmtId="3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39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Font="1" applyFill="1" applyBorder="1" applyAlignment="1" applyProtection="1">
      <alignment vertical="center"/>
      <protection locked="0"/>
    </xf>
    <xf numFmtId="0" fontId="4" fillId="0" borderId="0" xfId="0" applyNumberFormat="1" applyFont="1" applyFill="1" applyAlignment="1" applyProtection="1">
      <alignment horizontal="center" vertical="center"/>
      <protection locked="0"/>
    </xf>
    <xf numFmtId="165" fontId="4" fillId="0" borderId="0" xfId="0" applyNumberFormat="1" applyFont="1" applyFill="1" applyAlignment="1" applyProtection="1">
      <alignment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164" fontId="24" fillId="2" borderId="6" xfId="0" applyFont="1" applyBorder="1" applyAlignment="1" applyProtection="1">
      <alignment horizontal="center" vertical="center"/>
    </xf>
    <xf numFmtId="164" fontId="4" fillId="0" borderId="0" xfId="0" applyFont="1" applyFill="1" applyProtection="1"/>
    <xf numFmtId="164" fontId="25" fillId="2" borderId="6" xfId="0" applyFont="1" applyBorder="1" applyAlignment="1" applyProtection="1">
      <alignment horizontal="center" vertical="center"/>
    </xf>
    <xf numFmtId="9" fontId="1" fillId="0" borderId="0" xfId="12" applyFill="1" applyBorder="1" applyAlignment="1" applyProtection="1">
      <alignment horizontal="center" vertical="center"/>
    </xf>
    <xf numFmtId="10" fontId="1" fillId="0" borderId="0" xfId="12" applyNumberFormat="1" applyFill="1" applyBorder="1" applyAlignment="1" applyProtection="1">
      <alignment horizontal="center" vertical="center"/>
    </xf>
    <xf numFmtId="39" fontId="5" fillId="0" borderId="1" xfId="0" applyNumberFormat="1" applyFont="1" applyFill="1" applyBorder="1" applyAlignment="1" applyProtection="1">
      <alignment horizontal="center" vertical="center"/>
    </xf>
    <xf numFmtId="164" fontId="24" fillId="2" borderId="6" xfId="0" applyFont="1" applyBorder="1" applyAlignment="1" applyProtection="1">
      <alignment vertical="center"/>
      <protection locked="0"/>
    </xf>
    <xf numFmtId="39" fontId="5" fillId="0" borderId="1" xfId="0" applyNumberFormat="1" applyFont="1" applyFill="1" applyBorder="1" applyAlignment="1" applyProtection="1">
      <alignment horizontal="center" vertical="center"/>
    </xf>
    <xf numFmtId="39" fontId="6" fillId="0" borderId="1" xfId="0" applyNumberFormat="1" applyFont="1" applyFill="1" applyBorder="1" applyAlignment="1" applyProtection="1">
      <alignment horizontal="center" vertical="center"/>
    </xf>
    <xf numFmtId="165" fontId="19" fillId="2" borderId="2" xfId="0" applyNumberFormat="1" applyFont="1" applyBorder="1" applyAlignment="1" applyProtection="1">
      <alignment horizontal="left" vertical="center"/>
      <protection locked="0"/>
    </xf>
    <xf numFmtId="165" fontId="20" fillId="2" borderId="3" xfId="0" applyNumberFormat="1" applyFont="1" applyBorder="1" applyAlignment="1" applyProtection="1">
      <alignment horizontal="center" vertical="center"/>
      <protection locked="0"/>
    </xf>
    <xf numFmtId="1" fontId="18" fillId="4" borderId="0" xfId="0" applyNumberFormat="1" applyFont="1" applyFill="1" applyAlignment="1" applyProtection="1">
      <alignment horizontal="center" vertical="center"/>
      <protection locked="0"/>
    </xf>
    <xf numFmtId="2" fontId="6" fillId="2" borderId="0" xfId="0" applyNumberFormat="1" applyFont="1" applyAlignment="1" applyProtection="1">
      <alignment vertical="center"/>
      <protection locked="0"/>
    </xf>
    <xf numFmtId="2" fontId="6" fillId="0" borderId="0" xfId="0" applyNumberFormat="1" applyFont="1" applyFill="1" applyAlignment="1" applyProtection="1">
      <alignment vertical="center"/>
      <protection locked="0"/>
    </xf>
    <xf numFmtId="164" fontId="0" fillId="2" borderId="0" xfId="0" applyProtection="1">
      <protection locked="0"/>
    </xf>
    <xf numFmtId="44" fontId="1" fillId="0" borderId="0" xfId="7" applyFill="1" applyProtection="1">
      <protection locked="0"/>
    </xf>
  </cellXfs>
  <cellStyles count="15">
    <cellStyle name="Diseño" xfId="1" xr:uid="{00000000-0005-0000-0000-000000000000}"/>
    <cellStyle name="Excel Built-in Normal" xfId="2" xr:uid="{00000000-0005-0000-0000-000001000000}"/>
    <cellStyle name="Excel_BuiltIn_Comma 1" xfId="3" xr:uid="{00000000-0005-0000-0000-000002000000}"/>
    <cellStyle name="Millares" xfId="4" builtinId="3"/>
    <cellStyle name="Millares 2" xfId="5" xr:uid="{00000000-0005-0000-0000-000004000000}"/>
    <cellStyle name="Millares 3 3" xfId="6" xr:uid="{00000000-0005-0000-0000-000005000000}"/>
    <cellStyle name="Moneda" xfId="7" builtinId="4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4" xr:uid="{D50D0AE0-2AFD-49C3-A871-0E2AA372466A}"/>
    <cellStyle name="Normal 5" xfId="11" xr:uid="{00000000-0005-0000-0000-00000B000000}"/>
    <cellStyle name="Porcentaje" xfId="12" builtinId="5"/>
    <cellStyle name="Porcentaje 2" xfId="13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1.jpe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104775</xdr:rowOff>
    </xdr:from>
    <xdr:to>
      <xdr:col>6</xdr:col>
      <xdr:colOff>847725</xdr:colOff>
      <xdr:row>2</xdr:row>
      <xdr:rowOff>190500</xdr:rowOff>
    </xdr:to>
    <xdr:pic>
      <xdr:nvPicPr>
        <xdr:cNvPr id="22599" name="Imagen 1">
          <a:extLst>
            <a:ext uri="{FF2B5EF4-FFF2-40B4-BE49-F238E27FC236}">
              <a16:creationId xmlns:a16="http://schemas.microsoft.com/office/drawing/2014/main" id="{54A68A81-F934-19CB-693A-9D223ADE6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867650" y="104775"/>
          <a:ext cx="5429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971550</xdr:colOff>
      <xdr:row>0</xdr:row>
      <xdr:rowOff>142875</xdr:rowOff>
    </xdr:from>
    <xdr:to>
      <xdr:col>7</xdr:col>
      <xdr:colOff>1028700</xdr:colOff>
      <xdr:row>2</xdr:row>
      <xdr:rowOff>142875</xdr:rowOff>
    </xdr:to>
    <xdr:pic>
      <xdr:nvPicPr>
        <xdr:cNvPr id="22600" name="Imagen 4">
          <a:extLst>
            <a:ext uri="{FF2B5EF4-FFF2-40B4-BE49-F238E27FC236}">
              <a16:creationId xmlns:a16="http://schemas.microsoft.com/office/drawing/2014/main" id="{8419D7D0-62BE-12FC-31E9-E548894AA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4400" y="142875"/>
          <a:ext cx="12287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23620" name="Imagen 1">
          <a:extLst>
            <a:ext uri="{FF2B5EF4-FFF2-40B4-BE49-F238E27FC236}">
              <a16:creationId xmlns:a16="http://schemas.microsoft.com/office/drawing/2014/main" id="{456504FE-5AF4-90DA-7062-D222AED1B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638925" y="66675"/>
          <a:ext cx="5619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600075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23621" name="Imagen 4">
          <a:extLst>
            <a:ext uri="{FF2B5EF4-FFF2-40B4-BE49-F238E27FC236}">
              <a16:creationId xmlns:a16="http://schemas.microsoft.com/office/drawing/2014/main" id="{8557BA78-A2FE-643B-FD78-F9BBD27FE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114300"/>
          <a:ext cx="1257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21602" name="Imagen 1">
          <a:extLst>
            <a:ext uri="{FF2B5EF4-FFF2-40B4-BE49-F238E27FC236}">
              <a16:creationId xmlns:a16="http://schemas.microsoft.com/office/drawing/2014/main" id="{DE16889B-041B-7E5F-A01B-DEA6365FE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067550" y="66675"/>
          <a:ext cx="5619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600075</xdr:colOff>
      <xdr:row>0</xdr:row>
      <xdr:rowOff>114300</xdr:rowOff>
    </xdr:from>
    <xdr:to>
      <xdr:col>10</xdr:col>
      <xdr:colOff>657225</xdr:colOff>
      <xdr:row>2</xdr:row>
      <xdr:rowOff>152400</xdr:rowOff>
    </xdr:to>
    <xdr:pic>
      <xdr:nvPicPr>
        <xdr:cNvPr id="21603" name="Imagen 4">
          <a:extLst>
            <a:ext uri="{FF2B5EF4-FFF2-40B4-BE49-F238E27FC236}">
              <a16:creationId xmlns:a16="http://schemas.microsoft.com/office/drawing/2014/main" id="{D83F434B-9493-FF3D-82E0-F1EC97BBF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114300"/>
          <a:ext cx="12477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15229" name="Imagen 1">
          <a:extLst>
            <a:ext uri="{FF2B5EF4-FFF2-40B4-BE49-F238E27FC236}">
              <a16:creationId xmlns:a16="http://schemas.microsoft.com/office/drawing/2014/main" id="{B4C1CE1C-41AD-9B6D-05CC-C236ADFD4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458075" y="66675"/>
          <a:ext cx="5619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600075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15230" name="Imagen 4">
          <a:extLst>
            <a:ext uri="{FF2B5EF4-FFF2-40B4-BE49-F238E27FC236}">
              <a16:creationId xmlns:a16="http://schemas.microsoft.com/office/drawing/2014/main" id="{387CF042-BBD9-80F2-77DC-CCD0E1D77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14300"/>
          <a:ext cx="12573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24818" name="Imagen 4">
          <a:extLst>
            <a:ext uri="{FF2B5EF4-FFF2-40B4-BE49-F238E27FC236}">
              <a16:creationId xmlns:a16="http://schemas.microsoft.com/office/drawing/2014/main" id="{16EA9208-8E3D-3D24-8E69-E89B7738D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600075</xdr:colOff>
      <xdr:row>0</xdr:row>
      <xdr:rowOff>104775</xdr:rowOff>
    </xdr:from>
    <xdr:to>
      <xdr:col>10</xdr:col>
      <xdr:colOff>638175</xdr:colOff>
      <xdr:row>2</xdr:row>
      <xdr:rowOff>142875</xdr:rowOff>
    </xdr:to>
    <xdr:pic>
      <xdr:nvPicPr>
        <xdr:cNvPr id="24819" name="Imagen 4">
          <a:extLst>
            <a:ext uri="{FF2B5EF4-FFF2-40B4-BE49-F238E27FC236}">
              <a16:creationId xmlns:a16="http://schemas.microsoft.com/office/drawing/2014/main" id="{9F37DB23-D77F-5425-7E78-7A73D20F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104775"/>
          <a:ext cx="1238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24820" name="Imagen 1">
          <a:extLst>
            <a:ext uri="{FF2B5EF4-FFF2-40B4-BE49-F238E27FC236}">
              <a16:creationId xmlns:a16="http://schemas.microsoft.com/office/drawing/2014/main" id="{4E3E0D52-95BC-779E-E8F1-CD85C58CB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9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859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628650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24821" name="Imagen 4">
          <a:extLst>
            <a:ext uri="{FF2B5EF4-FFF2-40B4-BE49-F238E27FC236}">
              <a16:creationId xmlns:a16="http://schemas.microsoft.com/office/drawing/2014/main" id="{D3668220-BAA3-318E-D06D-3226D5A49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4300"/>
          <a:ext cx="123825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24822" name="Imagen 1">
          <a:extLst>
            <a:ext uri="{FF2B5EF4-FFF2-40B4-BE49-F238E27FC236}">
              <a16:creationId xmlns:a16="http://schemas.microsoft.com/office/drawing/2014/main" id="{4F39642A-2C4C-726A-71C5-5AEC5551F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59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859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628650</xdr:colOff>
      <xdr:row>0</xdr:row>
      <xdr:rowOff>114300</xdr:rowOff>
    </xdr:from>
    <xdr:to>
      <xdr:col>10</xdr:col>
      <xdr:colOff>666750</xdr:colOff>
      <xdr:row>2</xdr:row>
      <xdr:rowOff>152400</xdr:rowOff>
    </xdr:to>
    <xdr:pic>
      <xdr:nvPicPr>
        <xdr:cNvPr id="24823" name="Imagen 4">
          <a:extLst>
            <a:ext uri="{FF2B5EF4-FFF2-40B4-BE49-F238E27FC236}">
              <a16:creationId xmlns:a16="http://schemas.microsoft.com/office/drawing/2014/main" id="{9415DB8A-9992-5ABF-4434-DD9FCE0B7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4300"/>
          <a:ext cx="123825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200025</xdr:colOff>
      <xdr:row>0</xdr:row>
      <xdr:rowOff>66675</xdr:rowOff>
    </xdr:from>
    <xdr:to>
      <xdr:col>8</xdr:col>
      <xdr:colOff>466725</xdr:colOff>
      <xdr:row>2</xdr:row>
      <xdr:rowOff>180975</xdr:rowOff>
    </xdr:to>
    <xdr:pic>
      <xdr:nvPicPr>
        <xdr:cNvPr id="24824" name="Imagen 1">
          <a:extLst>
            <a:ext uri="{FF2B5EF4-FFF2-40B4-BE49-F238E27FC236}">
              <a16:creationId xmlns:a16="http://schemas.microsoft.com/office/drawing/2014/main" id="{B72EACA0-3815-9604-7301-FB0594E6F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905"/>
        <a:stretch>
          <a:fillRect/>
        </a:stretch>
      </xdr:blipFill>
      <xdr:spPr bwMode="auto">
        <a:xfrm>
          <a:off x="6819900" y="66675"/>
          <a:ext cx="57150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r="67905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628650</xdr:colOff>
      <xdr:row>0</xdr:row>
      <xdr:rowOff>114300</xdr:rowOff>
    </xdr:from>
    <xdr:to>
      <xdr:col>10</xdr:col>
      <xdr:colOff>647700</xdr:colOff>
      <xdr:row>2</xdr:row>
      <xdr:rowOff>152400</xdr:rowOff>
    </xdr:to>
    <xdr:pic>
      <xdr:nvPicPr>
        <xdr:cNvPr id="24825" name="Imagen 4">
          <a:extLst>
            <a:ext uri="{FF2B5EF4-FFF2-40B4-BE49-F238E27FC236}">
              <a16:creationId xmlns:a16="http://schemas.microsoft.com/office/drawing/2014/main" id="{AEB0ACD1-204F-4CC7-430A-84671B2AD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3325" y="114300"/>
          <a:ext cx="1219200" cy="638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DFE7-D637-4BC7-99E1-7909C34A7828}">
  <dimension ref="A2:JO75"/>
  <sheetViews>
    <sheetView showGridLines="0" tabSelected="1" view="pageBreakPreview" topLeftCell="B2" zoomScale="85" zoomScaleNormal="85" zoomScaleSheetLayoutView="85" workbookViewId="0">
      <selection activeCell="AB20" sqref="AB20:AQ20"/>
    </sheetView>
  </sheetViews>
  <sheetFormatPr baseColWidth="10" defaultColWidth="0" defaultRowHeight="12.75" customHeight="1" zeroHeight="1"/>
  <cols>
    <col min="1" max="1" width="0" style="47" hidden="1" customWidth="1"/>
    <col min="2" max="2" width="2.42578125" style="47" customWidth="1"/>
    <col min="3" max="66" width="1.5703125" style="47" customWidth="1"/>
    <col min="67" max="68" width="1.85546875" style="47" customWidth="1"/>
    <col min="69" max="69" width="2.42578125" style="47" customWidth="1"/>
    <col min="70" max="257" width="0" style="47" hidden="1"/>
    <col min="258" max="258" width="2.42578125" style="47" customWidth="1"/>
    <col min="259" max="322" width="1.5703125" style="47" customWidth="1"/>
    <col min="323" max="324" width="1.85546875" style="47" customWidth="1"/>
    <col min="325" max="325" width="2.42578125" style="47" customWidth="1"/>
    <col min="326" max="513" width="0" style="47" hidden="1"/>
    <col min="514" max="514" width="2.42578125" style="47" customWidth="1"/>
    <col min="515" max="578" width="1.5703125" style="47" customWidth="1"/>
    <col min="579" max="580" width="1.85546875" style="47" customWidth="1"/>
    <col min="581" max="581" width="2.42578125" style="47" customWidth="1"/>
    <col min="582" max="769" width="0" style="47" hidden="1"/>
    <col min="770" max="770" width="2.42578125" style="47" customWidth="1"/>
    <col min="771" max="834" width="1.5703125" style="47" customWidth="1"/>
    <col min="835" max="836" width="1.85546875" style="47" customWidth="1"/>
    <col min="837" max="837" width="2.42578125" style="47" customWidth="1"/>
    <col min="838" max="1025" width="0" style="47" hidden="1"/>
    <col min="1026" max="1026" width="2.42578125" style="47" customWidth="1"/>
    <col min="1027" max="1090" width="1.5703125" style="47" customWidth="1"/>
    <col min="1091" max="1092" width="1.85546875" style="47" customWidth="1"/>
    <col min="1093" max="1093" width="2.42578125" style="47" customWidth="1"/>
    <col min="1094" max="1281" width="0" style="47" hidden="1"/>
    <col min="1282" max="1282" width="2.42578125" style="47" customWidth="1"/>
    <col min="1283" max="1346" width="1.5703125" style="47" customWidth="1"/>
    <col min="1347" max="1348" width="1.85546875" style="47" customWidth="1"/>
    <col min="1349" max="1349" width="2.42578125" style="47" customWidth="1"/>
    <col min="1350" max="1537" width="0" style="47" hidden="1"/>
    <col min="1538" max="1538" width="2.42578125" style="47" customWidth="1"/>
    <col min="1539" max="1602" width="1.5703125" style="47" customWidth="1"/>
    <col min="1603" max="1604" width="1.85546875" style="47" customWidth="1"/>
    <col min="1605" max="1605" width="2.42578125" style="47" customWidth="1"/>
    <col min="1606" max="1793" width="0" style="47" hidden="1"/>
    <col min="1794" max="1794" width="2.42578125" style="47" customWidth="1"/>
    <col min="1795" max="1858" width="1.5703125" style="47" customWidth="1"/>
    <col min="1859" max="1860" width="1.85546875" style="47" customWidth="1"/>
    <col min="1861" max="1861" width="2.42578125" style="47" customWidth="1"/>
    <col min="1862" max="2049" width="0" style="47" hidden="1"/>
    <col min="2050" max="2050" width="2.42578125" style="47" customWidth="1"/>
    <col min="2051" max="2114" width="1.5703125" style="47" customWidth="1"/>
    <col min="2115" max="2116" width="1.85546875" style="47" customWidth="1"/>
    <col min="2117" max="2117" width="2.42578125" style="47" customWidth="1"/>
    <col min="2118" max="2305" width="0" style="47" hidden="1"/>
    <col min="2306" max="2306" width="2.42578125" style="47" customWidth="1"/>
    <col min="2307" max="2370" width="1.5703125" style="47" customWidth="1"/>
    <col min="2371" max="2372" width="1.85546875" style="47" customWidth="1"/>
    <col min="2373" max="2373" width="2.42578125" style="47" customWidth="1"/>
    <col min="2374" max="2561" width="0" style="47" hidden="1"/>
    <col min="2562" max="2562" width="2.42578125" style="47" customWidth="1"/>
    <col min="2563" max="2626" width="1.5703125" style="47" customWidth="1"/>
    <col min="2627" max="2628" width="1.85546875" style="47" customWidth="1"/>
    <col min="2629" max="2629" width="2.42578125" style="47" customWidth="1"/>
    <col min="2630" max="2817" width="0" style="47" hidden="1"/>
    <col min="2818" max="2818" width="2.42578125" style="47" customWidth="1"/>
    <col min="2819" max="2882" width="1.5703125" style="47" customWidth="1"/>
    <col min="2883" max="2884" width="1.85546875" style="47" customWidth="1"/>
    <col min="2885" max="2885" width="2.42578125" style="47" customWidth="1"/>
    <col min="2886" max="3073" width="0" style="47" hidden="1"/>
    <col min="3074" max="3074" width="2.42578125" style="47" customWidth="1"/>
    <col min="3075" max="3138" width="1.5703125" style="47" customWidth="1"/>
    <col min="3139" max="3140" width="1.85546875" style="47" customWidth="1"/>
    <col min="3141" max="3141" width="2.42578125" style="47" customWidth="1"/>
    <col min="3142" max="3329" width="0" style="47" hidden="1"/>
    <col min="3330" max="3330" width="2.42578125" style="47" customWidth="1"/>
    <col min="3331" max="3394" width="1.5703125" style="47" customWidth="1"/>
    <col min="3395" max="3396" width="1.85546875" style="47" customWidth="1"/>
    <col min="3397" max="3397" width="2.42578125" style="47" customWidth="1"/>
    <col min="3398" max="3585" width="0" style="47" hidden="1"/>
    <col min="3586" max="3586" width="2.42578125" style="47" customWidth="1"/>
    <col min="3587" max="3650" width="1.5703125" style="47" customWidth="1"/>
    <col min="3651" max="3652" width="1.85546875" style="47" customWidth="1"/>
    <col min="3653" max="3653" width="2.42578125" style="47" customWidth="1"/>
    <col min="3654" max="3841" width="0" style="47" hidden="1"/>
    <col min="3842" max="3842" width="2.42578125" style="47" customWidth="1"/>
    <col min="3843" max="3906" width="1.5703125" style="47" customWidth="1"/>
    <col min="3907" max="3908" width="1.85546875" style="47" customWidth="1"/>
    <col min="3909" max="3909" width="2.42578125" style="47" customWidth="1"/>
    <col min="3910" max="4097" width="0" style="47" hidden="1"/>
    <col min="4098" max="4098" width="2.42578125" style="47" customWidth="1"/>
    <col min="4099" max="4162" width="1.5703125" style="47" customWidth="1"/>
    <col min="4163" max="4164" width="1.85546875" style="47" customWidth="1"/>
    <col min="4165" max="4165" width="2.42578125" style="47" customWidth="1"/>
    <col min="4166" max="4353" width="0" style="47" hidden="1"/>
    <col min="4354" max="4354" width="2.42578125" style="47" customWidth="1"/>
    <col min="4355" max="4418" width="1.5703125" style="47" customWidth="1"/>
    <col min="4419" max="4420" width="1.85546875" style="47" customWidth="1"/>
    <col min="4421" max="4421" width="2.42578125" style="47" customWidth="1"/>
    <col min="4422" max="4609" width="0" style="47" hidden="1"/>
    <col min="4610" max="4610" width="2.42578125" style="47" customWidth="1"/>
    <col min="4611" max="4674" width="1.5703125" style="47" customWidth="1"/>
    <col min="4675" max="4676" width="1.85546875" style="47" customWidth="1"/>
    <col min="4677" max="4677" width="2.42578125" style="47" customWidth="1"/>
    <col min="4678" max="4865" width="0" style="47" hidden="1"/>
    <col min="4866" max="4866" width="2.42578125" style="47" customWidth="1"/>
    <col min="4867" max="4930" width="1.5703125" style="47" customWidth="1"/>
    <col min="4931" max="4932" width="1.85546875" style="47" customWidth="1"/>
    <col min="4933" max="4933" width="2.42578125" style="47" customWidth="1"/>
    <col min="4934" max="5121" width="0" style="47" hidden="1"/>
    <col min="5122" max="5122" width="2.42578125" style="47" customWidth="1"/>
    <col min="5123" max="5186" width="1.5703125" style="47" customWidth="1"/>
    <col min="5187" max="5188" width="1.85546875" style="47" customWidth="1"/>
    <col min="5189" max="5189" width="2.42578125" style="47" customWidth="1"/>
    <col min="5190" max="5377" width="0" style="47" hidden="1"/>
    <col min="5378" max="5378" width="2.42578125" style="47" customWidth="1"/>
    <col min="5379" max="5442" width="1.5703125" style="47" customWidth="1"/>
    <col min="5443" max="5444" width="1.85546875" style="47" customWidth="1"/>
    <col min="5445" max="5445" width="2.42578125" style="47" customWidth="1"/>
    <col min="5446" max="5633" width="0" style="47" hidden="1"/>
    <col min="5634" max="5634" width="2.42578125" style="47" customWidth="1"/>
    <col min="5635" max="5698" width="1.5703125" style="47" customWidth="1"/>
    <col min="5699" max="5700" width="1.85546875" style="47" customWidth="1"/>
    <col min="5701" max="5701" width="2.42578125" style="47" customWidth="1"/>
    <col min="5702" max="5889" width="0" style="47" hidden="1"/>
    <col min="5890" max="5890" width="2.42578125" style="47" customWidth="1"/>
    <col min="5891" max="5954" width="1.5703125" style="47" customWidth="1"/>
    <col min="5955" max="5956" width="1.85546875" style="47" customWidth="1"/>
    <col min="5957" max="5957" width="2.42578125" style="47" customWidth="1"/>
    <col min="5958" max="6145" width="0" style="47" hidden="1"/>
    <col min="6146" max="6146" width="2.42578125" style="47" customWidth="1"/>
    <col min="6147" max="6210" width="1.5703125" style="47" customWidth="1"/>
    <col min="6211" max="6212" width="1.85546875" style="47" customWidth="1"/>
    <col min="6213" max="6213" width="2.42578125" style="47" customWidth="1"/>
    <col min="6214" max="6401" width="0" style="47" hidden="1"/>
    <col min="6402" max="6402" width="2.42578125" style="47" customWidth="1"/>
    <col min="6403" max="6466" width="1.5703125" style="47" customWidth="1"/>
    <col min="6467" max="6468" width="1.85546875" style="47" customWidth="1"/>
    <col min="6469" max="6469" width="2.42578125" style="47" customWidth="1"/>
    <col min="6470" max="6657" width="0" style="47" hidden="1"/>
    <col min="6658" max="6658" width="2.42578125" style="47" customWidth="1"/>
    <col min="6659" max="6722" width="1.5703125" style="47" customWidth="1"/>
    <col min="6723" max="6724" width="1.85546875" style="47" customWidth="1"/>
    <col min="6725" max="6725" width="2.42578125" style="47" customWidth="1"/>
    <col min="6726" max="6913" width="0" style="47" hidden="1"/>
    <col min="6914" max="6914" width="2.42578125" style="47" customWidth="1"/>
    <col min="6915" max="6978" width="1.5703125" style="47" customWidth="1"/>
    <col min="6979" max="6980" width="1.85546875" style="47" customWidth="1"/>
    <col min="6981" max="6981" width="2.42578125" style="47" customWidth="1"/>
    <col min="6982" max="7169" width="0" style="47" hidden="1"/>
    <col min="7170" max="7170" width="2.42578125" style="47" customWidth="1"/>
    <col min="7171" max="7234" width="1.5703125" style="47" customWidth="1"/>
    <col min="7235" max="7236" width="1.85546875" style="47" customWidth="1"/>
    <col min="7237" max="7237" width="2.42578125" style="47" customWidth="1"/>
    <col min="7238" max="7425" width="0" style="47" hidden="1"/>
    <col min="7426" max="7426" width="2.42578125" style="47" customWidth="1"/>
    <col min="7427" max="7490" width="1.5703125" style="47" customWidth="1"/>
    <col min="7491" max="7492" width="1.85546875" style="47" customWidth="1"/>
    <col min="7493" max="7493" width="2.42578125" style="47" customWidth="1"/>
    <col min="7494" max="7681" width="0" style="47" hidden="1"/>
    <col min="7682" max="7682" width="2.42578125" style="47" customWidth="1"/>
    <col min="7683" max="7746" width="1.5703125" style="47" customWidth="1"/>
    <col min="7747" max="7748" width="1.85546875" style="47" customWidth="1"/>
    <col min="7749" max="7749" width="2.42578125" style="47" customWidth="1"/>
    <col min="7750" max="7937" width="0" style="47" hidden="1"/>
    <col min="7938" max="7938" width="2.42578125" style="47" customWidth="1"/>
    <col min="7939" max="8002" width="1.5703125" style="47" customWidth="1"/>
    <col min="8003" max="8004" width="1.85546875" style="47" customWidth="1"/>
    <col min="8005" max="8005" width="2.42578125" style="47" customWidth="1"/>
    <col min="8006" max="8193" width="0" style="47" hidden="1"/>
    <col min="8194" max="8194" width="2.42578125" style="47" customWidth="1"/>
    <col min="8195" max="8258" width="1.5703125" style="47" customWidth="1"/>
    <col min="8259" max="8260" width="1.85546875" style="47" customWidth="1"/>
    <col min="8261" max="8261" width="2.42578125" style="47" customWidth="1"/>
    <col min="8262" max="8449" width="0" style="47" hidden="1"/>
    <col min="8450" max="8450" width="2.42578125" style="47" customWidth="1"/>
    <col min="8451" max="8514" width="1.5703125" style="47" customWidth="1"/>
    <col min="8515" max="8516" width="1.85546875" style="47" customWidth="1"/>
    <col min="8517" max="8517" width="2.42578125" style="47" customWidth="1"/>
    <col min="8518" max="8705" width="0" style="47" hidden="1"/>
    <col min="8706" max="8706" width="2.42578125" style="47" customWidth="1"/>
    <col min="8707" max="8770" width="1.5703125" style="47" customWidth="1"/>
    <col min="8771" max="8772" width="1.85546875" style="47" customWidth="1"/>
    <col min="8773" max="8773" width="2.42578125" style="47" customWidth="1"/>
    <col min="8774" max="8961" width="0" style="47" hidden="1"/>
    <col min="8962" max="8962" width="2.42578125" style="47" customWidth="1"/>
    <col min="8963" max="9026" width="1.5703125" style="47" customWidth="1"/>
    <col min="9027" max="9028" width="1.85546875" style="47" customWidth="1"/>
    <col min="9029" max="9029" width="2.42578125" style="47" customWidth="1"/>
    <col min="9030" max="9217" width="0" style="47" hidden="1"/>
    <col min="9218" max="9218" width="2.42578125" style="47" customWidth="1"/>
    <col min="9219" max="9282" width="1.5703125" style="47" customWidth="1"/>
    <col min="9283" max="9284" width="1.85546875" style="47" customWidth="1"/>
    <col min="9285" max="9285" width="2.42578125" style="47" customWidth="1"/>
    <col min="9286" max="9473" width="0" style="47" hidden="1"/>
    <col min="9474" max="9474" width="2.42578125" style="47" customWidth="1"/>
    <col min="9475" max="9538" width="1.5703125" style="47" customWidth="1"/>
    <col min="9539" max="9540" width="1.85546875" style="47" customWidth="1"/>
    <col min="9541" max="9541" width="2.42578125" style="47" customWidth="1"/>
    <col min="9542" max="9729" width="0" style="47" hidden="1"/>
    <col min="9730" max="9730" width="2.42578125" style="47" customWidth="1"/>
    <col min="9731" max="9794" width="1.5703125" style="47" customWidth="1"/>
    <col min="9795" max="9796" width="1.85546875" style="47" customWidth="1"/>
    <col min="9797" max="9797" width="2.42578125" style="47" customWidth="1"/>
    <col min="9798" max="9985" width="0" style="47" hidden="1"/>
    <col min="9986" max="9986" width="2.42578125" style="47" customWidth="1"/>
    <col min="9987" max="10050" width="1.5703125" style="47" customWidth="1"/>
    <col min="10051" max="10052" width="1.85546875" style="47" customWidth="1"/>
    <col min="10053" max="10053" width="2.42578125" style="47" customWidth="1"/>
    <col min="10054" max="10241" width="0" style="47" hidden="1"/>
    <col min="10242" max="10242" width="2.42578125" style="47" customWidth="1"/>
    <col min="10243" max="10306" width="1.5703125" style="47" customWidth="1"/>
    <col min="10307" max="10308" width="1.85546875" style="47" customWidth="1"/>
    <col min="10309" max="10309" width="2.42578125" style="47" customWidth="1"/>
    <col min="10310" max="10497" width="0" style="47" hidden="1"/>
    <col min="10498" max="10498" width="2.42578125" style="47" customWidth="1"/>
    <col min="10499" max="10562" width="1.5703125" style="47" customWidth="1"/>
    <col min="10563" max="10564" width="1.85546875" style="47" customWidth="1"/>
    <col min="10565" max="10565" width="2.42578125" style="47" customWidth="1"/>
    <col min="10566" max="10753" width="0" style="47" hidden="1"/>
    <col min="10754" max="10754" width="2.42578125" style="47" customWidth="1"/>
    <col min="10755" max="10818" width="1.5703125" style="47" customWidth="1"/>
    <col min="10819" max="10820" width="1.85546875" style="47" customWidth="1"/>
    <col min="10821" max="10821" width="2.42578125" style="47" customWidth="1"/>
    <col min="10822" max="11009" width="0" style="47" hidden="1"/>
    <col min="11010" max="11010" width="2.42578125" style="47" customWidth="1"/>
    <col min="11011" max="11074" width="1.5703125" style="47" customWidth="1"/>
    <col min="11075" max="11076" width="1.85546875" style="47" customWidth="1"/>
    <col min="11077" max="11077" width="2.42578125" style="47" customWidth="1"/>
    <col min="11078" max="11265" width="0" style="47" hidden="1"/>
    <col min="11266" max="11266" width="2.42578125" style="47" customWidth="1"/>
    <col min="11267" max="11330" width="1.5703125" style="47" customWidth="1"/>
    <col min="11331" max="11332" width="1.85546875" style="47" customWidth="1"/>
    <col min="11333" max="11333" width="2.42578125" style="47" customWidth="1"/>
    <col min="11334" max="11521" width="0" style="47" hidden="1"/>
    <col min="11522" max="11522" width="2.42578125" style="47" customWidth="1"/>
    <col min="11523" max="11586" width="1.5703125" style="47" customWidth="1"/>
    <col min="11587" max="11588" width="1.85546875" style="47" customWidth="1"/>
    <col min="11589" max="11589" width="2.42578125" style="47" customWidth="1"/>
    <col min="11590" max="11777" width="0" style="47" hidden="1"/>
    <col min="11778" max="11778" width="2.42578125" style="47" customWidth="1"/>
    <col min="11779" max="11842" width="1.5703125" style="47" customWidth="1"/>
    <col min="11843" max="11844" width="1.85546875" style="47" customWidth="1"/>
    <col min="11845" max="11845" width="2.42578125" style="47" customWidth="1"/>
    <col min="11846" max="12033" width="0" style="47" hidden="1"/>
    <col min="12034" max="12034" width="2.42578125" style="47" customWidth="1"/>
    <col min="12035" max="12098" width="1.5703125" style="47" customWidth="1"/>
    <col min="12099" max="12100" width="1.85546875" style="47" customWidth="1"/>
    <col min="12101" max="12101" width="2.42578125" style="47" customWidth="1"/>
    <col min="12102" max="12289" width="0" style="47" hidden="1"/>
    <col min="12290" max="12290" width="2.42578125" style="47" customWidth="1"/>
    <col min="12291" max="12354" width="1.5703125" style="47" customWidth="1"/>
    <col min="12355" max="12356" width="1.85546875" style="47" customWidth="1"/>
    <col min="12357" max="12357" width="2.42578125" style="47" customWidth="1"/>
    <col min="12358" max="12545" width="0" style="47" hidden="1"/>
    <col min="12546" max="12546" width="2.42578125" style="47" customWidth="1"/>
    <col min="12547" max="12610" width="1.5703125" style="47" customWidth="1"/>
    <col min="12611" max="12612" width="1.85546875" style="47" customWidth="1"/>
    <col min="12613" max="12613" width="2.42578125" style="47" customWidth="1"/>
    <col min="12614" max="12801" width="0" style="47" hidden="1"/>
    <col min="12802" max="12802" width="2.42578125" style="47" customWidth="1"/>
    <col min="12803" max="12866" width="1.5703125" style="47" customWidth="1"/>
    <col min="12867" max="12868" width="1.85546875" style="47" customWidth="1"/>
    <col min="12869" max="12869" width="2.42578125" style="47" customWidth="1"/>
    <col min="12870" max="13057" width="0" style="47" hidden="1"/>
    <col min="13058" max="13058" width="2.42578125" style="47" customWidth="1"/>
    <col min="13059" max="13122" width="1.5703125" style="47" customWidth="1"/>
    <col min="13123" max="13124" width="1.85546875" style="47" customWidth="1"/>
    <col min="13125" max="13125" width="2.42578125" style="47" customWidth="1"/>
    <col min="13126" max="13313" width="0" style="47" hidden="1"/>
    <col min="13314" max="13314" width="2.42578125" style="47" customWidth="1"/>
    <col min="13315" max="13378" width="1.5703125" style="47" customWidth="1"/>
    <col min="13379" max="13380" width="1.85546875" style="47" customWidth="1"/>
    <col min="13381" max="13381" width="2.42578125" style="47" customWidth="1"/>
    <col min="13382" max="13569" width="0" style="47" hidden="1"/>
    <col min="13570" max="13570" width="2.42578125" style="47" customWidth="1"/>
    <col min="13571" max="13634" width="1.5703125" style="47" customWidth="1"/>
    <col min="13635" max="13636" width="1.85546875" style="47" customWidth="1"/>
    <col min="13637" max="13637" width="2.42578125" style="47" customWidth="1"/>
    <col min="13638" max="13825" width="0" style="47" hidden="1"/>
    <col min="13826" max="13826" width="2.42578125" style="47" customWidth="1"/>
    <col min="13827" max="13890" width="1.5703125" style="47" customWidth="1"/>
    <col min="13891" max="13892" width="1.85546875" style="47" customWidth="1"/>
    <col min="13893" max="13893" width="2.42578125" style="47" customWidth="1"/>
    <col min="13894" max="14081" width="0" style="47" hidden="1"/>
    <col min="14082" max="14082" width="2.42578125" style="47" customWidth="1"/>
    <col min="14083" max="14146" width="1.5703125" style="47" customWidth="1"/>
    <col min="14147" max="14148" width="1.85546875" style="47" customWidth="1"/>
    <col min="14149" max="14149" width="2.42578125" style="47" customWidth="1"/>
    <col min="14150" max="14337" width="0" style="47" hidden="1"/>
    <col min="14338" max="14338" width="2.42578125" style="47" customWidth="1"/>
    <col min="14339" max="14402" width="1.5703125" style="47" customWidth="1"/>
    <col min="14403" max="14404" width="1.85546875" style="47" customWidth="1"/>
    <col min="14405" max="14405" width="2.42578125" style="47" customWidth="1"/>
    <col min="14406" max="14593" width="0" style="47" hidden="1"/>
    <col min="14594" max="14594" width="2.42578125" style="47" customWidth="1"/>
    <col min="14595" max="14658" width="1.5703125" style="47" customWidth="1"/>
    <col min="14659" max="14660" width="1.85546875" style="47" customWidth="1"/>
    <col min="14661" max="14661" width="2.42578125" style="47" customWidth="1"/>
    <col min="14662" max="14849" width="0" style="47" hidden="1"/>
    <col min="14850" max="14850" width="2.42578125" style="47" customWidth="1"/>
    <col min="14851" max="14914" width="1.5703125" style="47" customWidth="1"/>
    <col min="14915" max="14916" width="1.85546875" style="47" customWidth="1"/>
    <col min="14917" max="14917" width="2.42578125" style="47" customWidth="1"/>
    <col min="14918" max="15105" width="0" style="47" hidden="1"/>
    <col min="15106" max="15106" width="2.42578125" style="47" customWidth="1"/>
    <col min="15107" max="15170" width="1.5703125" style="47" customWidth="1"/>
    <col min="15171" max="15172" width="1.85546875" style="47" customWidth="1"/>
    <col min="15173" max="15173" width="2.42578125" style="47" customWidth="1"/>
    <col min="15174" max="15361" width="0" style="47" hidden="1"/>
    <col min="15362" max="15362" width="2.42578125" style="47" customWidth="1"/>
    <col min="15363" max="15426" width="1.5703125" style="47" customWidth="1"/>
    <col min="15427" max="15428" width="1.85546875" style="47" customWidth="1"/>
    <col min="15429" max="15429" width="2.42578125" style="47" customWidth="1"/>
    <col min="15430" max="15617" width="0" style="47" hidden="1"/>
    <col min="15618" max="15618" width="2.42578125" style="47" customWidth="1"/>
    <col min="15619" max="15682" width="1.5703125" style="47" customWidth="1"/>
    <col min="15683" max="15684" width="1.85546875" style="47" customWidth="1"/>
    <col min="15685" max="15685" width="2.42578125" style="47" customWidth="1"/>
    <col min="15686" max="15873" width="0" style="47" hidden="1"/>
    <col min="15874" max="15874" width="2.42578125" style="47" customWidth="1"/>
    <col min="15875" max="15938" width="1.5703125" style="47" customWidth="1"/>
    <col min="15939" max="15940" width="1.85546875" style="47" customWidth="1"/>
    <col min="15941" max="15941" width="2.42578125" style="47" customWidth="1"/>
    <col min="15942" max="16129" width="0" style="47" hidden="1"/>
    <col min="16130" max="16130" width="2.42578125" style="47" customWidth="1"/>
    <col min="16131" max="16194" width="1.5703125" style="47" customWidth="1"/>
    <col min="16195" max="16196" width="1.85546875" style="47" customWidth="1"/>
    <col min="16197" max="16197" width="2.42578125" style="47" customWidth="1"/>
    <col min="16198" max="16384" width="0" style="47" hidden="1"/>
  </cols>
  <sheetData>
    <row r="2" spans="1:69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</row>
    <row r="3" spans="1:69">
      <c r="A3" s="45"/>
      <c r="B3" s="46"/>
      <c r="BQ3" s="46"/>
    </row>
    <row r="4" spans="1:69">
      <c r="A4" s="45"/>
      <c r="B4" s="46"/>
      <c r="BQ4" s="46"/>
    </row>
    <row r="5" spans="1:69">
      <c r="A5" s="45"/>
      <c r="B5" s="46"/>
      <c r="BQ5" s="46"/>
    </row>
    <row r="6" spans="1:69">
      <c r="A6" s="45"/>
      <c r="B6" s="46"/>
      <c r="BQ6" s="46"/>
    </row>
    <row r="7" spans="1:69">
      <c r="A7" s="45"/>
      <c r="B7" s="46"/>
      <c r="BQ7" s="46"/>
    </row>
    <row r="8" spans="1:69" ht="12.75" customHeight="1">
      <c r="A8" s="45"/>
      <c r="B8" s="46"/>
      <c r="C8" s="48" t="s">
        <v>118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6"/>
    </row>
    <row r="9" spans="1:69" ht="12.75" customHeight="1">
      <c r="A9" s="45"/>
      <c r="B9" s="46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6"/>
    </row>
    <row r="10" spans="1:69">
      <c r="A10" s="45"/>
      <c r="B10" s="46"/>
      <c r="BQ10" s="46"/>
    </row>
    <row r="11" spans="1:69" ht="12.75" customHeight="1">
      <c r="A11" s="45"/>
      <c r="B11" s="46"/>
      <c r="C11" s="48" t="s">
        <v>138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6"/>
    </row>
    <row r="12" spans="1:69" ht="12.75" customHeight="1">
      <c r="A12" s="45"/>
      <c r="B12" s="46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6"/>
    </row>
    <row r="13" spans="1:69" ht="12.75" customHeight="1">
      <c r="A13" s="45"/>
      <c r="B13" s="46"/>
      <c r="BQ13" s="46"/>
    </row>
    <row r="14" spans="1:69" ht="12.75" customHeight="1">
      <c r="A14" s="45"/>
      <c r="B14" s="46"/>
      <c r="BQ14" s="46"/>
    </row>
    <row r="15" spans="1:69">
      <c r="A15" s="45"/>
      <c r="B15" s="46"/>
      <c r="BQ15" s="46"/>
    </row>
    <row r="16" spans="1:69">
      <c r="A16" s="45"/>
      <c r="B16" s="46"/>
      <c r="D16" s="49" t="s">
        <v>119</v>
      </c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Q16" s="46"/>
    </row>
    <row r="17" spans="1:275">
      <c r="A17" s="45"/>
      <c r="B17" s="46"/>
      <c r="BQ17" s="46"/>
    </row>
    <row r="18" spans="1:275">
      <c r="A18" s="45"/>
      <c r="B18" s="46"/>
      <c r="BQ18" s="46"/>
    </row>
    <row r="19" spans="1:275">
      <c r="A19" s="45"/>
      <c r="B19" s="46"/>
      <c r="L19" s="50" t="s">
        <v>120</v>
      </c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1" t="s">
        <v>121</v>
      </c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1" t="s">
        <v>122</v>
      </c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Q19" s="46"/>
    </row>
    <row r="20" spans="1:275">
      <c r="A20" s="45"/>
      <c r="B20" s="46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5"/>
      <c r="AB20" s="36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5"/>
      <c r="AR20" s="36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Q20" s="46"/>
    </row>
    <row r="21" spans="1:275">
      <c r="A21" s="45"/>
      <c r="B21" s="46"/>
      <c r="BQ21" s="46"/>
    </row>
    <row r="22" spans="1:275">
      <c r="A22" s="45"/>
      <c r="B22" s="46"/>
      <c r="BQ22" s="46"/>
    </row>
    <row r="23" spans="1:275">
      <c r="A23" s="45"/>
      <c r="B23" s="46"/>
      <c r="BQ23" s="46"/>
    </row>
    <row r="24" spans="1:275">
      <c r="A24" s="45"/>
      <c r="B24" s="46"/>
      <c r="BQ24" s="46"/>
      <c r="JO24" s="52"/>
    </row>
    <row r="25" spans="1:275">
      <c r="A25" s="45"/>
      <c r="B25" s="46"/>
      <c r="BQ25" s="46"/>
    </row>
    <row r="26" spans="1:275" ht="12.75" customHeight="1">
      <c r="A26" s="45"/>
      <c r="B26" s="46"/>
      <c r="E26" s="50" t="s">
        <v>123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K26" s="53" t="s">
        <v>124</v>
      </c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Q26" s="46"/>
    </row>
    <row r="27" spans="1:275">
      <c r="A27" s="45"/>
      <c r="B27" s="46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Q27" s="46"/>
    </row>
    <row r="28" spans="1:275" ht="12.75" customHeight="1">
      <c r="A28" s="45"/>
      <c r="B28" s="46"/>
      <c r="E28" s="54" t="s">
        <v>125</v>
      </c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K28" s="55">
        <f>+'Cuadro Resumen'!D14</f>
        <v>0</v>
      </c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Q28" s="46"/>
    </row>
    <row r="29" spans="1:275" ht="12.75" customHeight="1">
      <c r="A29" s="45"/>
      <c r="B29" s="46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Q29" s="46"/>
    </row>
    <row r="30" spans="1:275" ht="12.75" customHeight="1">
      <c r="A30" s="45"/>
      <c r="B30" s="46"/>
      <c r="E30" s="54" t="s">
        <v>126</v>
      </c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K30" s="55">
        <f>ROUND(AK28*15%,2)</f>
        <v>0</v>
      </c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Q30" s="46"/>
    </row>
    <row r="31" spans="1:275" ht="12.75" customHeight="1">
      <c r="A31" s="45"/>
      <c r="B31" s="46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Q31" s="46"/>
    </row>
    <row r="32" spans="1:275" ht="12.75" customHeight="1">
      <c r="A32" s="45"/>
      <c r="B32" s="46"/>
      <c r="E32" s="54" t="s">
        <v>127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K32" s="55">
        <f>+AK30+AK28</f>
        <v>0</v>
      </c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Q32" s="46"/>
    </row>
    <row r="33" spans="1:69" ht="12.75" customHeight="1">
      <c r="A33" s="45"/>
      <c r="B33" s="46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Q33" s="46"/>
    </row>
    <row r="34" spans="1:69" ht="12.75" customHeight="1">
      <c r="A34" s="45"/>
      <c r="B34" s="46"/>
      <c r="E34" s="54" t="s">
        <v>128</v>
      </c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6">
        <v>0.22</v>
      </c>
      <c r="AE34" s="56"/>
      <c r="AF34" s="56"/>
      <c r="AG34" s="56"/>
      <c r="AH34" s="56"/>
      <c r="AI34" s="56"/>
      <c r="AJ34" s="56"/>
      <c r="AK34" s="55">
        <f>ROUND(AK32*AD34,2)</f>
        <v>0</v>
      </c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Q34" s="46"/>
    </row>
    <row r="35" spans="1:69" ht="12.75" customHeight="1">
      <c r="A35" s="45"/>
      <c r="B35" s="46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6"/>
      <c r="AE35" s="56"/>
      <c r="AF35" s="56"/>
      <c r="AG35" s="56"/>
      <c r="AH35" s="56"/>
      <c r="AI35" s="56"/>
      <c r="AJ35" s="56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Q35" s="46"/>
    </row>
    <row r="36" spans="1:69" ht="12.75" customHeight="1">
      <c r="A36" s="45"/>
      <c r="B36" s="46"/>
      <c r="E36" s="57" t="s">
        <v>129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8"/>
      <c r="AE36" s="58"/>
      <c r="AF36" s="58"/>
      <c r="AG36" s="58"/>
      <c r="AH36" s="58"/>
      <c r="AI36" s="58"/>
      <c r="AJ36" s="58"/>
      <c r="AK36" s="59">
        <f>+AK34+AK32</f>
        <v>0</v>
      </c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Q36" s="46"/>
    </row>
    <row r="37" spans="1:69" ht="12.75" customHeight="1">
      <c r="A37" s="45"/>
      <c r="B37" s="46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8"/>
      <c r="AE37" s="58"/>
      <c r="AF37" s="58"/>
      <c r="AG37" s="58"/>
      <c r="AH37" s="58"/>
      <c r="AI37" s="58"/>
      <c r="AJ37" s="58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Q37" s="46"/>
    </row>
    <row r="38" spans="1:69" ht="12.75" customHeight="1">
      <c r="A38" s="45"/>
      <c r="B38" s="46"/>
      <c r="E38" s="54" t="s">
        <v>130</v>
      </c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K38" s="55">
        <f>+ROUND('1.Generales'!I21+'2.Demoliciones'!I17+'3.Mov. De Suelos'!I19+'4. Vallado'!I16,2)</f>
        <v>0</v>
      </c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Q38" s="46"/>
    </row>
    <row r="39" spans="1:69" ht="12.75" customHeight="1">
      <c r="A39" s="45"/>
      <c r="B39" s="46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Q39" s="46"/>
    </row>
    <row r="40" spans="1:69" ht="12.75" customHeight="1">
      <c r="A40" s="45"/>
      <c r="B40" s="46"/>
      <c r="E40" s="54" t="s">
        <v>131</v>
      </c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K40" s="55">
        <f>+ROUND(AK38*15%,2)</f>
        <v>0</v>
      </c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Q40" s="46"/>
    </row>
    <row r="41" spans="1:69" ht="12.75" customHeight="1">
      <c r="A41" s="45"/>
      <c r="B41" s="46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Q41" s="46"/>
    </row>
    <row r="42" spans="1:69" ht="12.75" customHeight="1">
      <c r="A42" s="45"/>
      <c r="B42" s="46"/>
      <c r="E42" s="57" t="s">
        <v>132</v>
      </c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0">
        <v>0.71799999999999997</v>
      </c>
      <c r="AE42" s="50"/>
      <c r="AF42" s="50"/>
      <c r="AG42" s="50"/>
      <c r="AH42" s="50"/>
      <c r="AI42" s="50"/>
      <c r="AJ42" s="50"/>
      <c r="AK42" s="59">
        <f>+ROUND((AK38+AK40)*AD42,2)</f>
        <v>0</v>
      </c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Q42" s="46"/>
    </row>
    <row r="43" spans="1:69" ht="12.75" customHeight="1">
      <c r="A43" s="45"/>
      <c r="B43" s="46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0"/>
      <c r="AE43" s="50"/>
      <c r="AF43" s="50"/>
      <c r="AG43" s="50"/>
      <c r="AH43" s="50"/>
      <c r="AI43" s="50"/>
      <c r="AJ43" s="50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Q43" s="46"/>
    </row>
    <row r="44" spans="1:69" ht="12.75" customHeight="1">
      <c r="A44" s="45"/>
      <c r="B44" s="46"/>
      <c r="E44" s="60" t="s">
        <v>133</v>
      </c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1"/>
      <c r="AE44" s="61"/>
      <c r="AF44" s="61"/>
      <c r="AG44" s="61"/>
      <c r="AH44" s="61"/>
      <c r="AI44" s="61"/>
      <c r="AJ44" s="61"/>
      <c r="AK44" s="62">
        <f>+AK42+AK36</f>
        <v>0</v>
      </c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Q44" s="46"/>
    </row>
    <row r="45" spans="1:69" ht="12.75" customHeight="1">
      <c r="A45" s="45"/>
      <c r="B45" s="46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4"/>
      <c r="AE45" s="64"/>
      <c r="AF45" s="64"/>
      <c r="AG45" s="64"/>
      <c r="AH45" s="64"/>
      <c r="AI45" s="64"/>
      <c r="AJ45" s="64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Q45" s="46"/>
    </row>
    <row r="46" spans="1:69">
      <c r="A46" s="45"/>
      <c r="B46" s="46"/>
      <c r="BQ46" s="46"/>
    </row>
    <row r="47" spans="1:69" ht="12.75" customHeight="1">
      <c r="A47" s="45"/>
      <c r="B47" s="46"/>
      <c r="E47" s="60" t="s">
        <v>134</v>
      </c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1"/>
      <c r="AE47" s="61"/>
      <c r="AF47" s="61"/>
      <c r="AG47" s="61"/>
      <c r="AH47" s="61"/>
      <c r="AI47" s="61"/>
      <c r="AJ47" s="61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Q47" s="46"/>
    </row>
    <row r="48" spans="1:69" ht="12.75" customHeight="1">
      <c r="A48" s="45"/>
      <c r="B48" s="46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4"/>
      <c r="AE48" s="64"/>
      <c r="AF48" s="64"/>
      <c r="AG48" s="64"/>
      <c r="AH48" s="64"/>
      <c r="AI48" s="64"/>
      <c r="AJ48" s="64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Q48" s="46"/>
    </row>
    <row r="49" spans="1:69">
      <c r="A49" s="45"/>
      <c r="B49" s="46"/>
      <c r="BQ49" s="46"/>
    </row>
    <row r="50" spans="1:69">
      <c r="A50" s="45"/>
      <c r="B50" s="46"/>
      <c r="AS50" s="52"/>
      <c r="BQ50" s="46"/>
    </row>
    <row r="51" spans="1:69">
      <c r="A51" s="45"/>
      <c r="B51" s="46"/>
      <c r="BQ51" s="46"/>
    </row>
    <row r="52" spans="1:69">
      <c r="A52" s="45"/>
      <c r="B52" s="46"/>
      <c r="BQ52" s="46"/>
    </row>
    <row r="53" spans="1:69">
      <c r="A53" s="45"/>
      <c r="B53" s="46"/>
      <c r="H53" s="66" t="s">
        <v>135</v>
      </c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M53" s="67"/>
      <c r="AN53" s="66" t="s">
        <v>136</v>
      </c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M53" s="67"/>
      <c r="BQ53" s="46"/>
    </row>
    <row r="54" spans="1:69">
      <c r="A54" s="45"/>
      <c r="B54" s="46"/>
      <c r="BQ54" s="46"/>
    </row>
    <row r="55" spans="1:69">
      <c r="A55" s="45"/>
      <c r="B55" s="46"/>
      <c r="BQ55" s="46"/>
    </row>
    <row r="56" spans="1:69">
      <c r="A56" s="45"/>
      <c r="B56" s="46"/>
      <c r="C56" s="68" t="s">
        <v>137</v>
      </c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46"/>
    </row>
    <row r="57" spans="1:69">
      <c r="A57" s="45"/>
      <c r="B57" s="46"/>
      <c r="BQ57" s="46"/>
    </row>
    <row r="58" spans="1:69">
      <c r="A58" s="45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</row>
    <row r="59" spans="1:69" hidden="1">
      <c r="A59" s="45"/>
    </row>
    <row r="60" spans="1:69" hidden="1">
      <c r="A60" s="45"/>
    </row>
    <row r="61" spans="1:69" hidden="1">
      <c r="A61" s="45"/>
    </row>
    <row r="62" spans="1:69" hidden="1">
      <c r="A62" s="45"/>
    </row>
    <row r="63" spans="1:69" hidden="1">
      <c r="A63" s="45"/>
    </row>
    <row r="64" spans="1:69" hidden="1">
      <c r="A64" s="45"/>
    </row>
    <row r="65" spans="1:1" hidden="1">
      <c r="A65" s="45"/>
    </row>
    <row r="66" spans="1:1" hidden="1">
      <c r="A66" s="45"/>
    </row>
    <row r="67" spans="1:1" hidden="1">
      <c r="A67" s="45"/>
    </row>
    <row r="68" spans="1:1" hidden="1">
      <c r="A68" s="45"/>
    </row>
    <row r="69" spans="1:1"/>
    <row r="70" spans="1:1"/>
    <row r="71" spans="1:1"/>
    <row r="72" spans="1:1"/>
    <row r="73" spans="1:1"/>
    <row r="74" spans="1:1" ht="12.75" customHeight="1"/>
    <row r="75" spans="1:1" ht="12.75" customHeight="1"/>
  </sheetData>
  <sheetProtection sheet="1" objects="1" scenarios="1" selectLockedCells="1"/>
  <mergeCells count="37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H53:AE53"/>
    <mergeCell ref="AN53:BK53"/>
    <mergeCell ref="C56:BP56"/>
    <mergeCell ref="E42:AC43"/>
    <mergeCell ref="AD42:AJ43"/>
    <mergeCell ref="AK42:BN43"/>
    <mergeCell ref="E44:AC45"/>
    <mergeCell ref="AK44:BN45"/>
    <mergeCell ref="E47:AC48"/>
    <mergeCell ref="AK47:BN48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IS21"/>
  <sheetViews>
    <sheetView showGridLines="0" zoomScale="85" zoomScaleNormal="85" zoomScaleSheetLayoutView="72" workbookViewId="0">
      <selection activeCell="D9" sqref="D9"/>
    </sheetView>
  </sheetViews>
  <sheetFormatPr baseColWidth="10" defaultColWidth="10.140625" defaultRowHeight="15"/>
  <cols>
    <col min="1" max="1" width="6.42578125" style="5" customWidth="1"/>
    <col min="2" max="2" width="42.7109375" style="6" customWidth="1"/>
    <col min="3" max="3" width="11.5703125" style="7" customWidth="1"/>
    <col min="4" max="5" width="17.5703125" style="6" customWidth="1"/>
    <col min="6" max="6" width="17.5703125" style="8" customWidth="1"/>
    <col min="7" max="7" width="17.5703125" style="7" customWidth="1"/>
    <col min="8" max="8" width="18.85546875" style="8" bestFit="1" customWidth="1"/>
    <col min="9" max="9" width="11.42578125" style="9" customWidth="1"/>
    <col min="10" max="12" width="11.42578125" style="6" customWidth="1"/>
    <col min="13" max="13" width="15.85546875" style="6" bestFit="1" customWidth="1"/>
    <col min="14" max="248" width="11.42578125" style="6" customWidth="1"/>
    <col min="249" max="16384" width="10.140625" style="10"/>
  </cols>
  <sheetData>
    <row r="1" spans="1:253" ht="14.85" customHeight="1">
      <c r="A1" s="41" t="s">
        <v>115</v>
      </c>
      <c r="B1" s="41"/>
      <c r="C1" s="41"/>
      <c r="D1" s="41"/>
      <c r="E1" s="41"/>
      <c r="F1" s="41"/>
      <c r="G1" s="42"/>
      <c r="H1" s="42"/>
    </row>
    <row r="2" spans="1:253" ht="33.6" customHeight="1">
      <c r="A2" s="41"/>
      <c r="B2" s="41"/>
      <c r="C2" s="41"/>
      <c r="D2" s="41"/>
      <c r="E2" s="41"/>
      <c r="F2" s="41"/>
      <c r="G2" s="42"/>
      <c r="H2" s="42"/>
    </row>
    <row r="3" spans="1:253" ht="19.350000000000001" customHeight="1">
      <c r="A3" s="43" t="s">
        <v>114</v>
      </c>
      <c r="B3" s="43"/>
      <c r="C3" s="43" t="s">
        <v>70</v>
      </c>
      <c r="D3" s="43"/>
      <c r="E3" s="44" t="s">
        <v>112</v>
      </c>
      <c r="F3" s="44"/>
      <c r="G3" s="42"/>
      <c r="H3" s="42"/>
    </row>
    <row r="4" spans="1:253" ht="14.85" customHeight="1">
      <c r="A4" s="1"/>
      <c r="B4" s="2"/>
      <c r="C4" s="3"/>
      <c r="D4" s="4"/>
      <c r="E4" s="24"/>
    </row>
    <row r="5" spans="1:253" ht="23.1" customHeight="1">
      <c r="A5" s="39" t="s">
        <v>116</v>
      </c>
      <c r="B5" s="39"/>
      <c r="C5" s="39"/>
      <c r="D5" s="39"/>
      <c r="E5" s="39"/>
      <c r="F5" s="39"/>
      <c r="G5" s="39"/>
      <c r="H5" s="39"/>
    </row>
    <row r="6" spans="1:253" ht="8.85" customHeight="1"/>
    <row r="7" spans="1:253" ht="19.350000000000001" customHeight="1">
      <c r="A7" s="40" t="s">
        <v>26</v>
      </c>
      <c r="B7" s="40"/>
      <c r="C7" s="40"/>
      <c r="D7" s="40"/>
      <c r="E7" s="40"/>
      <c r="F7" s="40"/>
      <c r="G7" s="40"/>
      <c r="H7" s="40"/>
    </row>
    <row r="8" spans="1:253" s="6" customFormat="1" ht="48" customHeight="1">
      <c r="A8" s="15"/>
      <c r="B8" s="16" t="s">
        <v>25</v>
      </c>
      <c r="C8" s="16" t="s">
        <v>27</v>
      </c>
      <c r="D8" s="25" t="s">
        <v>28</v>
      </c>
      <c r="E8" s="25" t="s">
        <v>19</v>
      </c>
      <c r="F8" s="25" t="s">
        <v>11</v>
      </c>
      <c r="G8" s="25" t="s">
        <v>29</v>
      </c>
      <c r="H8" s="25" t="s">
        <v>30</v>
      </c>
    </row>
    <row r="9" spans="1:253" s="12" customFormat="1" ht="30" customHeight="1">
      <c r="A9" s="22" t="s">
        <v>32</v>
      </c>
      <c r="B9" s="11" t="s">
        <v>33</v>
      </c>
      <c r="C9" s="14" t="s">
        <v>0</v>
      </c>
      <c r="D9" s="29">
        <v>0</v>
      </c>
      <c r="E9" s="28">
        <v>0</v>
      </c>
      <c r="F9" s="28">
        <v>0</v>
      </c>
      <c r="G9" s="28">
        <v>0</v>
      </c>
      <c r="H9" s="28">
        <v>0</v>
      </c>
      <c r="J9" s="6"/>
      <c r="K9" s="6"/>
      <c r="L9" s="6"/>
      <c r="M9" s="6"/>
    </row>
    <row r="10" spans="1:253" s="12" customFormat="1" ht="28.35" customHeight="1">
      <c r="A10" s="22" t="s">
        <v>44</v>
      </c>
      <c r="B10" s="11" t="s">
        <v>54</v>
      </c>
      <c r="C10" s="14" t="s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J10" s="6"/>
      <c r="K10" s="6"/>
      <c r="L10" s="6"/>
      <c r="M10" s="6"/>
      <c r="IO10" s="13"/>
      <c r="IP10" s="13"/>
      <c r="IQ10" s="13"/>
      <c r="IR10" s="13"/>
      <c r="IS10" s="13"/>
    </row>
    <row r="11" spans="1:253" s="12" customFormat="1" ht="28.35" customHeight="1">
      <c r="A11" s="22" t="s">
        <v>45</v>
      </c>
      <c r="B11" s="11" t="s">
        <v>55</v>
      </c>
      <c r="C11" s="14" t="s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J11" s="6"/>
      <c r="K11" s="6"/>
      <c r="L11" s="6"/>
      <c r="M11" s="6"/>
      <c r="IO11" s="13"/>
      <c r="IP11" s="13"/>
      <c r="IQ11" s="13"/>
      <c r="IR11" s="13"/>
      <c r="IS11" s="13"/>
    </row>
    <row r="12" spans="1:253" s="12" customFormat="1" ht="28.35" customHeight="1">
      <c r="A12" s="22" t="s">
        <v>46</v>
      </c>
      <c r="B12" s="11" t="s">
        <v>56</v>
      </c>
      <c r="C12" s="14" t="s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K12" s="6"/>
      <c r="L12" s="6"/>
      <c r="M12" s="6"/>
      <c r="N12" s="6"/>
      <c r="IO12" s="13"/>
      <c r="IP12" s="13"/>
      <c r="IQ12" s="13"/>
      <c r="IR12" s="13"/>
      <c r="IS12" s="13"/>
    </row>
    <row r="13" spans="1:253">
      <c r="A13" s="17"/>
      <c r="B13" s="18"/>
      <c r="C13" s="19"/>
      <c r="D13" s="20"/>
      <c r="E13" s="19"/>
      <c r="F13" s="21"/>
      <c r="G13" s="23"/>
      <c r="H13" s="21"/>
    </row>
    <row r="14" spans="1:253" ht="21" customHeight="1">
      <c r="A14" s="38" t="s">
        <v>31</v>
      </c>
      <c r="B14" s="38"/>
      <c r="C14" s="30" t="s">
        <v>0</v>
      </c>
      <c r="D14" s="28">
        <f>SUM(D9:D12)</f>
        <v>0</v>
      </c>
      <c r="E14" s="28">
        <f>SUM(E9:E12)</f>
        <v>0</v>
      </c>
      <c r="F14" s="28">
        <f>SUM(F9:F12)</f>
        <v>0</v>
      </c>
      <c r="G14" s="28">
        <f>SUM(G9:G12)</f>
        <v>0</v>
      </c>
      <c r="H14" s="28">
        <f>SUM(H9:H12)</f>
        <v>0</v>
      </c>
      <c r="I14" s="6"/>
      <c r="M14" s="31"/>
      <c r="IK14" s="10"/>
      <c r="IL14" s="10"/>
      <c r="IM14" s="10"/>
      <c r="IN14" s="10"/>
    </row>
    <row r="17" spans="6:8">
      <c r="G17" s="32"/>
    </row>
    <row r="18" spans="6:8">
      <c r="G18" s="32"/>
    </row>
    <row r="19" spans="6:8">
      <c r="G19" s="32"/>
      <c r="H19" s="33"/>
    </row>
    <row r="21" spans="6:8">
      <c r="F21" s="33"/>
    </row>
  </sheetData>
  <sheetProtection selectLockedCells="1" selectUnlockedCells="1"/>
  <mergeCells count="8">
    <mergeCell ref="A14:B14"/>
    <mergeCell ref="A5:H5"/>
    <mergeCell ref="A7:H7"/>
    <mergeCell ref="A1:F2"/>
    <mergeCell ref="G1:H3"/>
    <mergeCell ref="A3:B3"/>
    <mergeCell ref="C3:D3"/>
    <mergeCell ref="E3:F3"/>
  </mergeCells>
  <pageMargins left="0.39370078740157499" right="0.39370078740157499" top="0.39370078740157499" bottom="0.39370078740157499" header="0.511811023622047" footer="0.511811023622047"/>
  <pageSetup paperSize="9" firstPageNumber="0" fitToHeight="13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IV43"/>
  <sheetViews>
    <sheetView showGridLines="0" zoomScale="85" zoomScaleNormal="85" zoomScaleSheetLayoutView="100" workbookViewId="0">
      <selection activeCell="J14" sqref="J14"/>
    </sheetView>
  </sheetViews>
  <sheetFormatPr baseColWidth="10" defaultColWidth="10.140625" defaultRowHeight="15"/>
  <cols>
    <col min="1" max="1" width="6.42578125" style="86" customWidth="1"/>
    <col min="2" max="2" width="48.140625" style="73" customWidth="1"/>
    <col min="3" max="3" width="9.5703125" style="84" customWidth="1"/>
    <col min="4" max="4" width="8.5703125" style="73" customWidth="1"/>
    <col min="5" max="5" width="8.140625" style="73" customWidth="1"/>
    <col min="6" max="6" width="4.140625" style="84" customWidth="1"/>
    <col min="7" max="7" width="11.5703125" style="83" customWidth="1"/>
    <col min="8" max="8" width="4.42578125" style="84" customWidth="1"/>
    <col min="9" max="9" width="13.42578125" style="84" customWidth="1"/>
    <col min="10" max="10" width="4.42578125" style="84" customWidth="1"/>
    <col min="11" max="11" width="13.140625" style="83" customWidth="1"/>
    <col min="12" max="12" width="11.42578125" style="72" customWidth="1"/>
    <col min="13" max="13" width="11.42578125" style="73" customWidth="1"/>
    <col min="14" max="14" width="11.42578125" style="74" customWidth="1"/>
    <col min="15" max="251" width="11.42578125" style="73" customWidth="1"/>
    <col min="252" max="16384" width="10.140625" style="75"/>
  </cols>
  <sheetData>
    <row r="1" spans="1:256" ht="14.85" customHeight="1">
      <c r="A1" s="69" t="s">
        <v>115</v>
      </c>
      <c r="B1" s="69"/>
      <c r="C1" s="69"/>
      <c r="D1" s="69"/>
      <c r="E1" s="69"/>
      <c r="F1" s="69"/>
      <c r="G1" s="69"/>
      <c r="H1" s="70"/>
      <c r="I1" s="71"/>
      <c r="J1" s="71"/>
      <c r="K1" s="71"/>
    </row>
    <row r="2" spans="1:256" ht="33.6" customHeight="1">
      <c r="A2" s="69"/>
      <c r="B2" s="69"/>
      <c r="C2" s="69"/>
      <c r="D2" s="69"/>
      <c r="E2" s="69"/>
      <c r="F2" s="69"/>
      <c r="G2" s="69"/>
      <c r="H2" s="70"/>
      <c r="I2" s="71"/>
      <c r="J2" s="71"/>
      <c r="K2" s="71"/>
    </row>
    <row r="3" spans="1:256" ht="19.350000000000001" customHeight="1">
      <c r="A3" s="76" t="s">
        <v>114</v>
      </c>
      <c r="B3" s="76"/>
      <c r="C3" s="76" t="s">
        <v>63</v>
      </c>
      <c r="D3" s="76"/>
      <c r="E3" s="77" t="s">
        <v>113</v>
      </c>
      <c r="F3" s="77"/>
      <c r="G3" s="77"/>
      <c r="H3" s="70"/>
      <c r="I3" s="71"/>
      <c r="J3" s="71"/>
      <c r="K3" s="71"/>
    </row>
    <row r="4" spans="1:256" ht="14.85" customHeight="1">
      <c r="A4" s="78"/>
      <c r="B4" s="79"/>
      <c r="C4" s="80"/>
      <c r="D4" s="81"/>
      <c r="E4" s="82"/>
      <c r="F4" s="82"/>
    </row>
    <row r="5" spans="1:256" ht="23.1" customHeight="1">
      <c r="A5" s="85" t="s">
        <v>116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256" ht="8.85" customHeight="1"/>
    <row r="7" spans="1:256" ht="19.350000000000001" customHeight="1">
      <c r="A7" s="87" t="s">
        <v>22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256" s="73" customFormat="1" ht="33.75" customHeight="1">
      <c r="A8" s="16" t="s">
        <v>1</v>
      </c>
      <c r="B8" s="88" t="s">
        <v>2</v>
      </c>
      <c r="C8" s="16" t="s">
        <v>3</v>
      </c>
      <c r="D8" s="16" t="s">
        <v>4</v>
      </c>
      <c r="E8" s="16" t="s">
        <v>5</v>
      </c>
      <c r="F8" s="89" t="s">
        <v>6</v>
      </c>
      <c r="G8" s="89"/>
      <c r="H8" s="90" t="s">
        <v>7</v>
      </c>
      <c r="I8" s="90"/>
      <c r="J8" s="90" t="s">
        <v>8</v>
      </c>
      <c r="K8" s="90"/>
      <c r="N8" s="74"/>
    </row>
    <row r="9" spans="1:256" s="98" customFormat="1" ht="30" customHeight="1">
      <c r="A9" s="91" t="s">
        <v>17</v>
      </c>
      <c r="B9" s="92" t="s">
        <v>34</v>
      </c>
      <c r="C9" s="123">
        <v>1</v>
      </c>
      <c r="D9" s="93" t="s">
        <v>49</v>
      </c>
      <c r="E9" s="94"/>
      <c r="F9" s="95" t="s">
        <v>16</v>
      </c>
      <c r="G9" s="96"/>
      <c r="H9" s="97" t="s">
        <v>0</v>
      </c>
      <c r="I9" s="96"/>
      <c r="J9" s="97" t="s">
        <v>0</v>
      </c>
      <c r="K9" s="14">
        <f>G9*C9</f>
        <v>0</v>
      </c>
      <c r="N9" s="99"/>
    </row>
    <row r="10" spans="1:256" s="98" customFormat="1" ht="28.35" customHeight="1">
      <c r="A10" s="91" t="s">
        <v>23</v>
      </c>
      <c r="B10" s="92" t="s">
        <v>72</v>
      </c>
      <c r="C10" s="123">
        <v>1</v>
      </c>
      <c r="D10" s="93" t="s">
        <v>51</v>
      </c>
      <c r="E10" s="94"/>
      <c r="F10" s="95" t="s">
        <v>16</v>
      </c>
      <c r="G10" s="96"/>
      <c r="H10" s="97" t="s">
        <v>0</v>
      </c>
      <c r="I10" s="96"/>
      <c r="J10" s="97" t="s">
        <v>0</v>
      </c>
      <c r="K10" s="14">
        <f>G10*C10</f>
        <v>0</v>
      </c>
      <c r="L10" s="100"/>
      <c r="M10" s="100"/>
      <c r="N10" s="101"/>
      <c r="IR10" s="100"/>
      <c r="IS10" s="100"/>
      <c r="IT10" s="100"/>
      <c r="IU10" s="100"/>
      <c r="IV10" s="100"/>
    </row>
    <row r="11" spans="1:256" s="98" customFormat="1" ht="28.35" customHeight="1">
      <c r="A11" s="91" t="s">
        <v>73</v>
      </c>
      <c r="B11" s="92" t="s">
        <v>35</v>
      </c>
      <c r="C11" s="123">
        <v>1</v>
      </c>
      <c r="D11" s="93" t="s">
        <v>49</v>
      </c>
      <c r="E11" s="94"/>
      <c r="F11" s="95" t="s">
        <v>16</v>
      </c>
      <c r="G11" s="96"/>
      <c r="H11" s="97" t="s">
        <v>0</v>
      </c>
      <c r="I11" s="96"/>
      <c r="J11" s="97" t="s">
        <v>0</v>
      </c>
      <c r="K11" s="14">
        <f t="shared" ref="K11:K19" si="0">G11*C11</f>
        <v>0</v>
      </c>
      <c r="L11" s="100"/>
      <c r="M11" s="100"/>
      <c r="N11" s="101"/>
      <c r="IR11" s="100"/>
      <c r="IS11" s="100"/>
      <c r="IT11" s="100"/>
      <c r="IU11" s="100"/>
      <c r="IV11" s="100"/>
    </row>
    <row r="12" spans="1:256" s="98" customFormat="1" ht="28.35" customHeight="1">
      <c r="A12" s="91" t="s">
        <v>24</v>
      </c>
      <c r="B12" s="92" t="s">
        <v>74</v>
      </c>
      <c r="C12" s="123">
        <v>1</v>
      </c>
      <c r="D12" s="93" t="s">
        <v>49</v>
      </c>
      <c r="E12" s="94"/>
      <c r="F12" s="95" t="s">
        <v>16</v>
      </c>
      <c r="G12" s="96"/>
      <c r="H12" s="97" t="s">
        <v>0</v>
      </c>
      <c r="I12" s="96"/>
      <c r="J12" s="97" t="s">
        <v>0</v>
      </c>
      <c r="K12" s="14">
        <f t="shared" si="0"/>
        <v>0</v>
      </c>
      <c r="L12" s="100"/>
      <c r="M12" s="100"/>
      <c r="N12" s="101"/>
      <c r="IR12" s="100"/>
      <c r="IS12" s="100"/>
      <c r="IT12" s="100"/>
      <c r="IU12" s="100"/>
      <c r="IV12" s="100"/>
    </row>
    <row r="13" spans="1:256" s="98" customFormat="1" ht="28.35" customHeight="1">
      <c r="A13" s="91" t="s">
        <v>38</v>
      </c>
      <c r="B13" s="92" t="s">
        <v>71</v>
      </c>
      <c r="C13" s="123">
        <v>1</v>
      </c>
      <c r="D13" s="93" t="s">
        <v>49</v>
      </c>
      <c r="E13" s="94"/>
      <c r="F13" s="95" t="s">
        <v>16</v>
      </c>
      <c r="G13" s="96"/>
      <c r="H13" s="97" t="s">
        <v>0</v>
      </c>
      <c r="I13" s="96"/>
      <c r="J13" s="97" t="s">
        <v>0</v>
      </c>
      <c r="K13" s="14">
        <f t="shared" si="0"/>
        <v>0</v>
      </c>
      <c r="L13" s="100"/>
      <c r="M13" s="100"/>
      <c r="N13" s="101"/>
      <c r="IR13" s="100"/>
      <c r="IS13" s="100"/>
      <c r="IT13" s="100"/>
      <c r="IU13" s="100"/>
      <c r="IV13" s="100"/>
    </row>
    <row r="14" spans="1:256" s="98" customFormat="1" ht="28.35" customHeight="1">
      <c r="A14" s="91" t="s">
        <v>39</v>
      </c>
      <c r="B14" s="92" t="s">
        <v>75</v>
      </c>
      <c r="C14" s="123">
        <v>1</v>
      </c>
      <c r="D14" s="93" t="s">
        <v>49</v>
      </c>
      <c r="E14" s="94"/>
      <c r="F14" s="95" t="s">
        <v>16</v>
      </c>
      <c r="G14" s="96"/>
      <c r="H14" s="97" t="s">
        <v>0</v>
      </c>
      <c r="I14" s="96"/>
      <c r="J14" s="97" t="s">
        <v>0</v>
      </c>
      <c r="K14" s="14">
        <f t="shared" si="0"/>
        <v>0</v>
      </c>
      <c r="L14" s="100"/>
      <c r="M14" s="100"/>
      <c r="N14" s="101"/>
      <c r="IR14" s="100"/>
      <c r="IS14" s="100"/>
      <c r="IT14" s="100"/>
      <c r="IU14" s="100"/>
      <c r="IV14" s="100"/>
    </row>
    <row r="15" spans="1:256" s="98" customFormat="1" ht="28.35" customHeight="1">
      <c r="A15" s="91" t="s">
        <v>40</v>
      </c>
      <c r="B15" s="92" t="s">
        <v>36</v>
      </c>
      <c r="C15" s="123">
        <v>2</v>
      </c>
      <c r="D15" s="93" t="s">
        <v>52</v>
      </c>
      <c r="E15" s="94"/>
      <c r="F15" s="95" t="s">
        <v>16</v>
      </c>
      <c r="G15" s="96"/>
      <c r="H15" s="97" t="s">
        <v>0</v>
      </c>
      <c r="I15" s="96"/>
      <c r="J15" s="97" t="s">
        <v>0</v>
      </c>
      <c r="K15" s="14">
        <f t="shared" si="0"/>
        <v>0</v>
      </c>
      <c r="L15" s="100"/>
      <c r="M15" s="100"/>
      <c r="N15" s="101"/>
      <c r="IR15" s="100"/>
      <c r="IS15" s="100"/>
      <c r="IT15" s="100"/>
      <c r="IU15" s="100"/>
      <c r="IV15" s="100"/>
    </row>
    <row r="16" spans="1:256" s="98" customFormat="1" ht="28.35" customHeight="1">
      <c r="A16" s="91" t="s">
        <v>41</v>
      </c>
      <c r="B16" s="92" t="s">
        <v>9</v>
      </c>
      <c r="C16" s="123">
        <v>2</v>
      </c>
      <c r="D16" s="93" t="s">
        <v>52</v>
      </c>
      <c r="E16" s="94"/>
      <c r="F16" s="95" t="s">
        <v>16</v>
      </c>
      <c r="G16" s="96"/>
      <c r="H16" s="97" t="s">
        <v>0</v>
      </c>
      <c r="I16" s="96"/>
      <c r="J16" s="97" t="s">
        <v>0</v>
      </c>
      <c r="K16" s="14">
        <f>G16*C16</f>
        <v>0</v>
      </c>
      <c r="L16" s="100"/>
      <c r="M16" s="100"/>
      <c r="N16" s="101"/>
      <c r="IR16" s="100"/>
      <c r="IS16" s="100"/>
      <c r="IT16" s="100"/>
      <c r="IU16" s="100"/>
      <c r="IV16" s="100"/>
    </row>
    <row r="17" spans="1:256" s="98" customFormat="1" ht="28.35" customHeight="1">
      <c r="A17" s="91" t="s">
        <v>42</v>
      </c>
      <c r="B17" s="92" t="s">
        <v>76</v>
      </c>
      <c r="C17" s="123">
        <v>1</v>
      </c>
      <c r="D17" s="93" t="s">
        <v>49</v>
      </c>
      <c r="E17" s="94"/>
      <c r="F17" s="95" t="s">
        <v>16</v>
      </c>
      <c r="G17" s="96"/>
      <c r="H17" s="97" t="s">
        <v>0</v>
      </c>
      <c r="I17" s="96"/>
      <c r="J17" s="97" t="s">
        <v>0</v>
      </c>
      <c r="K17" s="14">
        <f>G17*C17</f>
        <v>0</v>
      </c>
      <c r="L17" s="100"/>
      <c r="M17" s="100"/>
      <c r="N17" s="101"/>
      <c r="IR17" s="100"/>
      <c r="IS17" s="100"/>
      <c r="IT17" s="100"/>
      <c r="IU17" s="100"/>
      <c r="IV17" s="100"/>
    </row>
    <row r="18" spans="1:256" s="98" customFormat="1" ht="28.35" customHeight="1">
      <c r="A18" s="91" t="s">
        <v>69</v>
      </c>
      <c r="B18" s="92" t="s">
        <v>77</v>
      </c>
      <c r="C18" s="123">
        <v>2</v>
      </c>
      <c r="D18" s="93" t="s">
        <v>52</v>
      </c>
      <c r="E18" s="94"/>
      <c r="F18" s="95" t="s">
        <v>16</v>
      </c>
      <c r="G18" s="96"/>
      <c r="H18" s="97" t="s">
        <v>0</v>
      </c>
      <c r="I18" s="96"/>
      <c r="J18" s="97" t="s">
        <v>0</v>
      </c>
      <c r="K18" s="14">
        <f>G18*C18</f>
        <v>0</v>
      </c>
      <c r="L18" s="100"/>
      <c r="M18" s="100"/>
      <c r="N18" s="101"/>
      <c r="IR18" s="100"/>
      <c r="IS18" s="100"/>
      <c r="IT18" s="100"/>
      <c r="IU18" s="100"/>
      <c r="IV18" s="100"/>
    </row>
    <row r="19" spans="1:256" s="98" customFormat="1" ht="36.950000000000003" customHeight="1">
      <c r="A19" s="91" t="s">
        <v>78</v>
      </c>
      <c r="B19" s="92" t="s">
        <v>37</v>
      </c>
      <c r="C19" s="123">
        <v>1</v>
      </c>
      <c r="D19" s="93" t="s">
        <v>49</v>
      </c>
      <c r="E19" s="94"/>
      <c r="F19" s="95" t="s">
        <v>16</v>
      </c>
      <c r="G19" s="96"/>
      <c r="H19" s="97" t="s">
        <v>0</v>
      </c>
      <c r="I19" s="96"/>
      <c r="J19" s="97" t="s">
        <v>0</v>
      </c>
      <c r="K19" s="14">
        <f t="shared" si="0"/>
        <v>0</v>
      </c>
      <c r="L19" s="100"/>
      <c r="M19" s="100"/>
      <c r="N19" s="101"/>
      <c r="IR19" s="100"/>
      <c r="IS19" s="100"/>
      <c r="IT19" s="100"/>
      <c r="IU19" s="100"/>
      <c r="IV19" s="100"/>
    </row>
    <row r="20" spans="1:256" s="98" customFormat="1" ht="28.35" customHeight="1">
      <c r="A20" s="91" t="s">
        <v>79</v>
      </c>
      <c r="B20" s="92" t="s">
        <v>80</v>
      </c>
      <c r="C20" s="123">
        <f>50*55+(41*31/2)+(11*28/2)+(35*22/2)</f>
        <v>3924.5</v>
      </c>
      <c r="D20" s="93" t="s">
        <v>48</v>
      </c>
      <c r="E20" s="94"/>
      <c r="F20" s="95" t="s">
        <v>16</v>
      </c>
      <c r="G20" s="96"/>
      <c r="H20" s="97" t="s">
        <v>0</v>
      </c>
      <c r="I20" s="96"/>
      <c r="J20" s="97" t="s">
        <v>0</v>
      </c>
      <c r="K20" s="14">
        <f>G20*C20</f>
        <v>0</v>
      </c>
      <c r="L20" s="100"/>
      <c r="M20" s="100"/>
      <c r="N20" s="101"/>
      <c r="IR20" s="100"/>
      <c r="IS20" s="100"/>
      <c r="IT20" s="100"/>
      <c r="IU20" s="100"/>
      <c r="IV20" s="100"/>
    </row>
    <row r="21" spans="1:256" s="98" customFormat="1" ht="28.35" customHeight="1">
      <c r="A21" s="102"/>
      <c r="B21" s="103"/>
      <c r="C21" s="104"/>
      <c r="D21" s="104"/>
      <c r="E21" s="105"/>
      <c r="F21" s="106"/>
      <c r="G21" s="104"/>
      <c r="H21" s="107"/>
      <c r="I21" s="108">
        <f>+SUM(I9:I20)</f>
        <v>0</v>
      </c>
      <c r="J21" s="107"/>
      <c r="K21" s="104"/>
      <c r="L21" s="100"/>
      <c r="M21" s="100"/>
      <c r="N21" s="101"/>
      <c r="IR21" s="100"/>
      <c r="IS21" s="100"/>
      <c r="IT21" s="100"/>
      <c r="IU21" s="100"/>
      <c r="IV21" s="100"/>
    </row>
    <row r="22" spans="1:256">
      <c r="A22" s="109"/>
      <c r="B22" s="110"/>
      <c r="C22" s="111"/>
      <c r="D22" s="112"/>
      <c r="E22" s="111"/>
      <c r="F22" s="113"/>
      <c r="G22" s="114"/>
      <c r="H22" s="111"/>
      <c r="J22" s="111"/>
      <c r="K22" s="114"/>
    </row>
    <row r="23" spans="1:256">
      <c r="A23" s="109"/>
      <c r="B23" s="110"/>
      <c r="C23" s="111"/>
      <c r="D23" s="112"/>
      <c r="E23" s="111"/>
      <c r="F23" s="113"/>
      <c r="G23" s="114"/>
      <c r="H23" s="111"/>
      <c r="I23" s="108"/>
      <c r="J23" s="111"/>
      <c r="K23" s="114"/>
    </row>
    <row r="24" spans="1:256" ht="16.350000000000001" customHeight="1">
      <c r="A24" s="109"/>
      <c r="B24" s="115"/>
      <c r="C24" s="111"/>
      <c r="D24" s="115"/>
      <c r="E24" s="115"/>
      <c r="F24" s="113"/>
      <c r="G24" s="75"/>
      <c r="H24" s="75"/>
      <c r="I24" s="116" t="s">
        <v>10</v>
      </c>
      <c r="J24" s="113" t="s">
        <v>0</v>
      </c>
      <c r="K24" s="127">
        <f>SUM(K9:K20)</f>
        <v>0</v>
      </c>
    </row>
    <row r="25" spans="1:256" ht="16.350000000000001" customHeight="1">
      <c r="A25" s="109"/>
      <c r="B25" s="115"/>
      <c r="C25" s="111"/>
      <c r="D25" s="115"/>
      <c r="E25" s="115"/>
      <c r="F25" s="113"/>
      <c r="G25" s="75"/>
      <c r="H25" s="75"/>
      <c r="I25" s="116" t="s">
        <v>19</v>
      </c>
      <c r="J25" s="113" t="s">
        <v>0</v>
      </c>
      <c r="K25" s="127">
        <f>+K24*C26</f>
        <v>0</v>
      </c>
    </row>
    <row r="26" spans="1:256" ht="16.350000000000001" customHeight="1">
      <c r="A26" s="109"/>
      <c r="B26" s="117" t="s">
        <v>117</v>
      </c>
      <c r="C26" s="124">
        <v>0.15</v>
      </c>
      <c r="D26" s="115"/>
      <c r="E26" s="115"/>
      <c r="F26" s="113"/>
      <c r="G26" s="75"/>
      <c r="H26" s="75"/>
      <c r="I26" s="116" t="s">
        <v>11</v>
      </c>
      <c r="J26" s="113" t="s">
        <v>0</v>
      </c>
      <c r="K26" s="127">
        <f>(K24+K25)*C27</f>
        <v>0</v>
      </c>
    </row>
    <row r="27" spans="1:256" ht="16.350000000000001" customHeight="1">
      <c r="A27" s="109"/>
      <c r="B27" s="118" t="s">
        <v>12</v>
      </c>
      <c r="C27" s="125">
        <v>0.22</v>
      </c>
      <c r="D27" s="115"/>
      <c r="E27" s="115"/>
      <c r="F27" s="113"/>
      <c r="G27" s="75"/>
      <c r="H27" s="75"/>
      <c r="I27" s="116" t="s">
        <v>13</v>
      </c>
      <c r="J27" s="113" t="s">
        <v>0</v>
      </c>
      <c r="K27" s="127">
        <f>K26+K24+K25</f>
        <v>0</v>
      </c>
    </row>
    <row r="28" spans="1:256" ht="16.350000000000001" customHeight="1">
      <c r="A28" s="109"/>
      <c r="B28" s="118" t="s">
        <v>14</v>
      </c>
      <c r="C28" s="126">
        <v>0.71799999999999997</v>
      </c>
      <c r="D28" s="115"/>
      <c r="E28" s="115"/>
      <c r="F28" s="113"/>
      <c r="G28" s="75"/>
      <c r="H28" s="75"/>
      <c r="I28" s="116" t="s">
        <v>15</v>
      </c>
      <c r="J28" s="113" t="s">
        <v>0</v>
      </c>
      <c r="K28" s="127">
        <f>I21*(1+C26)*C28</f>
        <v>0</v>
      </c>
    </row>
    <row r="29" spans="1:256" ht="21" customHeight="1">
      <c r="E29" s="75"/>
      <c r="F29" s="119"/>
      <c r="G29" s="120" t="s">
        <v>20</v>
      </c>
      <c r="H29" s="120"/>
      <c r="I29" s="120"/>
      <c r="J29" s="121" t="s">
        <v>0</v>
      </c>
      <c r="K29" s="128">
        <f>+K27</f>
        <v>0</v>
      </c>
      <c r="N29" s="122"/>
    </row>
    <row r="30" spans="1:256" ht="18" customHeight="1">
      <c r="E30" s="75"/>
      <c r="F30" s="119"/>
      <c r="G30" s="120" t="s">
        <v>21</v>
      </c>
      <c r="H30" s="120"/>
      <c r="I30" s="120"/>
      <c r="J30" s="121" t="s">
        <v>0</v>
      </c>
      <c r="K30" s="128">
        <f>+K27+K28</f>
        <v>0</v>
      </c>
      <c r="N30" s="122"/>
    </row>
    <row r="43" spans="4:4">
      <c r="D43" s="73" t="s">
        <v>47</v>
      </c>
    </row>
  </sheetData>
  <sheetProtection algorithmName="SHA-512" hashValue="hMLeKhM2/5PxMS5tOEf2qoKsz42I5aOU1QzxsI/cqVSszPnmI6npMJWq8BihFqY9pmc9cc4Hnw3poGLjeogXug==" saltValue="uQIj+UT4rclatveXDZK21g==" spinCount="100000" sheet="1" selectLockedCells="1"/>
  <mergeCells count="13">
    <mergeCell ref="A1:G2"/>
    <mergeCell ref="H1:K3"/>
    <mergeCell ref="A3:B3"/>
    <mergeCell ref="C3:D3"/>
    <mergeCell ref="E3:G3"/>
    <mergeCell ref="E4:F4"/>
    <mergeCell ref="G30:I30"/>
    <mergeCell ref="A5:K5"/>
    <mergeCell ref="A7:K7"/>
    <mergeCell ref="F8:G8"/>
    <mergeCell ref="H8:I8"/>
    <mergeCell ref="J8:K8"/>
    <mergeCell ref="G29:I29"/>
  </mergeCells>
  <phoneticPr fontId="11" type="noConversion"/>
  <pageMargins left="0.39370078740157499" right="0.39370078740157499" top="0.39370078740157499" bottom="0.39370078740157499" header="0.511811023622047" footer="0.511811023622047"/>
  <pageSetup paperSize="9" firstPageNumber="0" fitToHeight="13" orientation="landscape" horizontalDpi="300" verticalDpi="300"/>
  <headerFooter alignWithMargins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IO25"/>
  <sheetViews>
    <sheetView showGridLines="0" zoomScale="70" zoomScaleNormal="70" zoomScaleSheetLayoutView="85" workbookViewId="0">
      <selection activeCell="Q21" sqref="Q21"/>
    </sheetView>
  </sheetViews>
  <sheetFormatPr baseColWidth="10" defaultColWidth="10.140625" defaultRowHeight="15"/>
  <cols>
    <col min="1" max="1" width="6.42578125" style="86" customWidth="1"/>
    <col min="2" max="2" width="54.5703125" style="73" bestFit="1" customWidth="1"/>
    <col min="3" max="3" width="9.5703125" style="131" customWidth="1"/>
    <col min="4" max="4" width="8.5703125" style="132" customWidth="1"/>
    <col min="5" max="5" width="8.140625" style="73" customWidth="1"/>
    <col min="6" max="6" width="4.140625" style="84" customWidth="1"/>
    <col min="7" max="7" width="11.5703125" style="83" customWidth="1"/>
    <col min="8" max="8" width="4.42578125" style="84" customWidth="1"/>
    <col min="9" max="9" width="13.42578125" style="84" customWidth="1"/>
    <col min="10" max="10" width="4.42578125" style="84" customWidth="1"/>
    <col min="11" max="11" width="18.42578125" style="83" customWidth="1"/>
    <col min="12" max="12" width="11.42578125" style="72" customWidth="1"/>
    <col min="13" max="249" width="11.42578125" style="73" customWidth="1"/>
    <col min="250" max="16384" width="10.140625" style="75"/>
  </cols>
  <sheetData>
    <row r="1" spans="1:11" ht="14.85" customHeight="1">
      <c r="A1" s="69" t="s">
        <v>115</v>
      </c>
      <c r="B1" s="69"/>
      <c r="C1" s="69"/>
      <c r="D1" s="69"/>
      <c r="E1" s="69"/>
      <c r="F1" s="69"/>
      <c r="G1" s="69"/>
      <c r="H1" s="70"/>
      <c r="I1" s="71"/>
      <c r="J1" s="71"/>
      <c r="K1" s="71"/>
    </row>
    <row r="2" spans="1:11" ht="33.6" customHeight="1">
      <c r="A2" s="69"/>
      <c r="B2" s="69"/>
      <c r="C2" s="69"/>
      <c r="D2" s="69"/>
      <c r="E2" s="69"/>
      <c r="F2" s="69"/>
      <c r="G2" s="69"/>
      <c r="H2" s="70"/>
      <c r="I2" s="71"/>
      <c r="J2" s="71"/>
      <c r="K2" s="71"/>
    </row>
    <row r="3" spans="1:11" ht="19.350000000000001" customHeight="1">
      <c r="A3" s="76" t="s">
        <v>114</v>
      </c>
      <c r="B3" s="76"/>
      <c r="C3" s="76" t="s">
        <v>63</v>
      </c>
      <c r="D3" s="76"/>
      <c r="E3" s="77" t="s">
        <v>113</v>
      </c>
      <c r="F3" s="77"/>
      <c r="G3" s="77"/>
      <c r="H3" s="70"/>
      <c r="I3" s="71"/>
      <c r="J3" s="71"/>
      <c r="K3" s="71"/>
    </row>
    <row r="4" spans="1:11" ht="14.85" customHeight="1">
      <c r="A4" s="78"/>
      <c r="B4" s="79"/>
      <c r="C4" s="129"/>
      <c r="D4" s="130"/>
      <c r="E4" s="82"/>
      <c r="F4" s="82"/>
    </row>
    <row r="5" spans="1:11" ht="23.1" customHeight="1">
      <c r="A5" s="85" t="s">
        <v>116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ht="8.85" customHeight="1"/>
    <row r="7" spans="1:11" ht="19.350000000000001" customHeight="1">
      <c r="A7" s="87" t="s">
        <v>22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s="73" customFormat="1" ht="33.75" customHeight="1">
      <c r="A8" s="16" t="s">
        <v>1</v>
      </c>
      <c r="B8" s="88" t="s">
        <v>2</v>
      </c>
      <c r="C8" s="26" t="s">
        <v>3</v>
      </c>
      <c r="D8" s="27" t="s">
        <v>4</v>
      </c>
      <c r="E8" s="16" t="s">
        <v>5</v>
      </c>
      <c r="F8" s="89" t="s">
        <v>6</v>
      </c>
      <c r="G8" s="89"/>
      <c r="H8" s="90" t="s">
        <v>7</v>
      </c>
      <c r="I8" s="90"/>
      <c r="J8" s="90" t="s">
        <v>8</v>
      </c>
      <c r="K8" s="90"/>
    </row>
    <row r="9" spans="1:11" s="73" customFormat="1" ht="33.75" customHeight="1">
      <c r="A9" s="16"/>
      <c r="B9" s="88" t="s">
        <v>43</v>
      </c>
      <c r="C9" s="138"/>
      <c r="D9" s="139"/>
      <c r="E9" s="16"/>
      <c r="F9" s="133"/>
      <c r="G9" s="133"/>
      <c r="H9" s="134"/>
      <c r="I9" s="134"/>
      <c r="J9" s="134"/>
      <c r="K9" s="145"/>
    </row>
    <row r="10" spans="1:11" s="73" customFormat="1" ht="33.75" customHeight="1">
      <c r="A10" s="91" t="s">
        <v>81</v>
      </c>
      <c r="B10" s="135" t="s">
        <v>57</v>
      </c>
      <c r="C10" s="123">
        <v>382</v>
      </c>
      <c r="D10" s="140" t="s">
        <v>48</v>
      </c>
      <c r="E10" s="94"/>
      <c r="F10" s="95" t="s">
        <v>16</v>
      </c>
      <c r="G10" s="96"/>
      <c r="H10" s="97" t="s">
        <v>0</v>
      </c>
      <c r="I10" s="96"/>
      <c r="J10" s="97" t="s">
        <v>0</v>
      </c>
      <c r="K10" s="14">
        <f t="shared" ref="K10:K15" si="0">G10*C10</f>
        <v>0</v>
      </c>
    </row>
    <row r="11" spans="1:11" s="73" customFormat="1" ht="33.75" customHeight="1">
      <c r="A11" s="91" t="s">
        <v>82</v>
      </c>
      <c r="B11" s="135" t="s">
        <v>58</v>
      </c>
      <c r="C11" s="123">
        <v>74</v>
      </c>
      <c r="D11" s="140" t="s">
        <v>48</v>
      </c>
      <c r="E11" s="94"/>
      <c r="F11" s="95" t="s">
        <v>16</v>
      </c>
      <c r="G11" s="96"/>
      <c r="H11" s="97" t="s">
        <v>0</v>
      </c>
      <c r="I11" s="96"/>
      <c r="J11" s="97" t="s">
        <v>0</v>
      </c>
      <c r="K11" s="14">
        <f t="shared" si="0"/>
        <v>0</v>
      </c>
    </row>
    <row r="12" spans="1:11" s="73" customFormat="1" ht="33.75" customHeight="1">
      <c r="A12" s="91" t="s">
        <v>83</v>
      </c>
      <c r="B12" s="135" t="s">
        <v>60</v>
      </c>
      <c r="C12" s="123">
        <v>8</v>
      </c>
      <c r="D12" s="140" t="s">
        <v>48</v>
      </c>
      <c r="E12" s="94"/>
      <c r="F12" s="95"/>
      <c r="G12" s="96"/>
      <c r="H12" s="97"/>
      <c r="I12" s="96"/>
      <c r="J12" s="97"/>
      <c r="K12" s="14">
        <f t="shared" si="0"/>
        <v>0</v>
      </c>
    </row>
    <row r="13" spans="1:11" s="73" customFormat="1" ht="33.75" customHeight="1">
      <c r="B13" s="88" t="s">
        <v>61</v>
      </c>
      <c r="C13" s="141"/>
      <c r="D13" s="141"/>
      <c r="E13" s="16"/>
      <c r="F13" s="133"/>
      <c r="G13" s="133"/>
      <c r="H13" s="134"/>
      <c r="I13" s="134"/>
      <c r="J13" s="134"/>
      <c r="K13" s="14"/>
    </row>
    <row r="14" spans="1:11" s="73" customFormat="1" ht="33.75" customHeight="1">
      <c r="A14" s="91" t="s">
        <v>84</v>
      </c>
      <c r="B14" s="135" t="s">
        <v>59</v>
      </c>
      <c r="C14" s="123">
        <v>4</v>
      </c>
      <c r="D14" s="142" t="s">
        <v>51</v>
      </c>
      <c r="E14" s="16"/>
      <c r="F14" s="95" t="s">
        <v>16</v>
      </c>
      <c r="G14" s="96"/>
      <c r="H14" s="97" t="s">
        <v>0</v>
      </c>
      <c r="I14" s="96"/>
      <c r="J14" s="97" t="s">
        <v>0</v>
      </c>
      <c r="K14" s="14">
        <f t="shared" si="0"/>
        <v>0</v>
      </c>
    </row>
    <row r="15" spans="1:11" s="73" customFormat="1" ht="33.75" customHeight="1">
      <c r="A15" s="91" t="s">
        <v>85</v>
      </c>
      <c r="B15" s="135" t="s">
        <v>53</v>
      </c>
      <c r="C15" s="123">
        <v>90</v>
      </c>
      <c r="D15" s="142" t="s">
        <v>48</v>
      </c>
      <c r="E15" s="16"/>
      <c r="F15" s="95" t="s">
        <v>16</v>
      </c>
      <c r="G15" s="96"/>
      <c r="H15" s="97" t="s">
        <v>0</v>
      </c>
      <c r="I15" s="96"/>
      <c r="J15" s="97" t="s">
        <v>0</v>
      </c>
      <c r="K15" s="14">
        <f t="shared" si="0"/>
        <v>0</v>
      </c>
    </row>
    <row r="16" spans="1:11" s="73" customFormat="1" ht="33.75" customHeight="1">
      <c r="A16" s="16"/>
      <c r="B16" s="135"/>
      <c r="C16" s="138"/>
      <c r="D16" s="139"/>
      <c r="E16" s="16"/>
      <c r="F16" s="133"/>
      <c r="G16" s="133"/>
      <c r="H16" s="134"/>
      <c r="I16" s="134"/>
      <c r="J16" s="134"/>
      <c r="K16" s="145"/>
    </row>
    <row r="17" spans="1:11">
      <c r="A17" s="109"/>
      <c r="B17" s="110"/>
      <c r="C17" s="136"/>
      <c r="D17" s="109"/>
      <c r="E17" s="111"/>
      <c r="F17" s="113"/>
      <c r="G17" s="114"/>
      <c r="H17" s="111"/>
      <c r="I17" s="108">
        <f>SUM(I9:I16)</f>
        <v>0</v>
      </c>
      <c r="J17" s="111"/>
      <c r="K17" s="114"/>
    </row>
    <row r="18" spans="1:11">
      <c r="A18" s="109"/>
      <c r="B18" s="110"/>
      <c r="C18" s="136"/>
      <c r="D18" s="109"/>
      <c r="E18" s="111"/>
      <c r="F18" s="113"/>
      <c r="G18" s="114"/>
      <c r="H18" s="111"/>
      <c r="I18" s="108"/>
      <c r="J18" s="111"/>
      <c r="K18" s="114"/>
    </row>
    <row r="19" spans="1:11" ht="16.350000000000001" customHeight="1">
      <c r="A19" s="109"/>
      <c r="B19" s="115"/>
      <c r="C19" s="136"/>
      <c r="D19" s="137"/>
      <c r="E19" s="115"/>
      <c r="F19" s="113"/>
      <c r="G19" s="114"/>
      <c r="H19" s="111"/>
      <c r="I19" s="116" t="s">
        <v>10</v>
      </c>
      <c r="J19" s="113" t="s">
        <v>0</v>
      </c>
      <c r="K19" s="127">
        <f>SUM(K9:K16)</f>
        <v>0</v>
      </c>
    </row>
    <row r="20" spans="1:11" ht="16.350000000000001" customHeight="1">
      <c r="A20" s="109"/>
      <c r="B20" s="115"/>
      <c r="C20" s="136"/>
      <c r="D20" s="137"/>
      <c r="E20" s="115"/>
      <c r="F20" s="113"/>
      <c r="G20" s="114"/>
      <c r="H20" s="111"/>
      <c r="I20" s="116" t="s">
        <v>19</v>
      </c>
      <c r="J20" s="113" t="s">
        <v>0</v>
      </c>
      <c r="K20" s="127">
        <f>+K19*C21</f>
        <v>0</v>
      </c>
    </row>
    <row r="21" spans="1:11" ht="16.350000000000001" customHeight="1">
      <c r="A21" s="109"/>
      <c r="B21" s="117" t="s">
        <v>18</v>
      </c>
      <c r="C21" s="143">
        <v>0.15</v>
      </c>
      <c r="D21" s="137"/>
      <c r="E21" s="115"/>
      <c r="F21" s="113"/>
      <c r="G21" s="114"/>
      <c r="H21" s="111"/>
      <c r="I21" s="116" t="s">
        <v>11</v>
      </c>
      <c r="J21" s="113" t="s">
        <v>0</v>
      </c>
      <c r="K21" s="127">
        <f>(K19+K20)*C22</f>
        <v>0</v>
      </c>
    </row>
    <row r="22" spans="1:11" ht="16.350000000000001" customHeight="1">
      <c r="A22" s="109"/>
      <c r="B22" s="118" t="s">
        <v>12</v>
      </c>
      <c r="C22" s="143">
        <v>0.22</v>
      </c>
      <c r="D22" s="137"/>
      <c r="E22" s="115"/>
      <c r="F22" s="113"/>
      <c r="G22" s="114"/>
      <c r="H22" s="111"/>
      <c r="I22" s="116" t="s">
        <v>13</v>
      </c>
      <c r="J22" s="113" t="s">
        <v>0</v>
      </c>
      <c r="K22" s="127">
        <f>K21+K19+K20</f>
        <v>0</v>
      </c>
    </row>
    <row r="23" spans="1:11" ht="16.350000000000001" customHeight="1">
      <c r="A23" s="109"/>
      <c r="B23" s="118" t="s">
        <v>14</v>
      </c>
      <c r="C23" s="144">
        <v>0.71799999999999997</v>
      </c>
      <c r="D23" s="137"/>
      <c r="E23" s="115"/>
      <c r="F23" s="113"/>
      <c r="G23" s="114"/>
      <c r="H23" s="111"/>
      <c r="I23" s="116" t="s">
        <v>15</v>
      </c>
      <c r="J23" s="113" t="s">
        <v>0</v>
      </c>
      <c r="K23" s="127">
        <f>I17*(1+C21)*C23</f>
        <v>0</v>
      </c>
    </row>
    <row r="24" spans="1:11" ht="21" customHeight="1">
      <c r="E24" s="75"/>
      <c r="F24" s="119"/>
      <c r="G24" s="120" t="s">
        <v>20</v>
      </c>
      <c r="H24" s="120"/>
      <c r="I24" s="120"/>
      <c r="J24" s="121" t="s">
        <v>0</v>
      </c>
      <c r="K24" s="128">
        <f>+K22</f>
        <v>0</v>
      </c>
    </row>
    <row r="25" spans="1:11" ht="18" customHeight="1">
      <c r="E25" s="75"/>
      <c r="F25" s="119"/>
      <c r="G25" s="120" t="s">
        <v>21</v>
      </c>
      <c r="H25" s="120"/>
      <c r="I25" s="120"/>
      <c r="J25" s="121" t="s">
        <v>0</v>
      </c>
      <c r="K25" s="128">
        <f>+K22+K23</f>
        <v>0</v>
      </c>
    </row>
  </sheetData>
  <sheetProtection algorithmName="SHA-512" hashValue="3VSPvPquvU/SLFNMwMJvmcX0+5AmqMT2bsva0ndtcx5Sg9jytzqZ/8jT24uSbQ4fNS5XOYPeICUpo7DLJPRgvQ==" saltValue="fmpM9P2uyzMi3n/eeticlQ==" spinCount="100000" sheet="1" selectLockedCells="1"/>
  <mergeCells count="13">
    <mergeCell ref="A1:G2"/>
    <mergeCell ref="H1:K3"/>
    <mergeCell ref="A3:B3"/>
    <mergeCell ref="C3:D3"/>
    <mergeCell ref="E3:G3"/>
    <mergeCell ref="E4:F4"/>
    <mergeCell ref="G25:I25"/>
    <mergeCell ref="A5:K5"/>
    <mergeCell ref="A7:K7"/>
    <mergeCell ref="F8:G8"/>
    <mergeCell ref="H8:I8"/>
    <mergeCell ref="J8:K8"/>
    <mergeCell ref="G24:I24"/>
  </mergeCells>
  <pageMargins left="0.39370078740157499" right="0.39370078740157499" top="0.39370078740157499" bottom="0.39370078740157499" header="0.511811023622047" footer="0.511811023622047"/>
  <pageSetup paperSize="9" scale="98" firstPageNumber="0" fitToHeight="13" orientation="landscape" horizontalDpi="300" verticalDpi="300"/>
  <headerFooter alignWithMargins="0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O27"/>
  <sheetViews>
    <sheetView showGridLines="0" topLeftCell="A2" zoomScale="80" zoomScaleNormal="80" zoomScaleSheetLayoutView="85" workbookViewId="0">
      <selection activeCell="L8" sqref="L8"/>
    </sheetView>
  </sheetViews>
  <sheetFormatPr baseColWidth="10" defaultColWidth="10.140625" defaultRowHeight="15"/>
  <cols>
    <col min="1" max="1" width="6.42578125" style="86" customWidth="1"/>
    <col min="2" max="2" width="60.42578125" style="73" bestFit="1" customWidth="1"/>
    <col min="3" max="3" width="9.5703125" style="131" customWidth="1"/>
    <col min="4" max="4" width="8.5703125" style="132" customWidth="1"/>
    <col min="5" max="5" width="8.140625" style="73" customWidth="1"/>
    <col min="6" max="6" width="4.140625" style="84" customWidth="1"/>
    <col min="7" max="7" width="11.5703125" style="83" customWidth="1"/>
    <col min="8" max="8" width="4.42578125" style="84" customWidth="1"/>
    <col min="9" max="9" width="13.42578125" style="84" customWidth="1"/>
    <col min="10" max="10" width="4.42578125" style="84" customWidth="1"/>
    <col min="11" max="11" width="13.140625" style="83" customWidth="1"/>
    <col min="12" max="12" width="11.42578125" style="72" customWidth="1"/>
    <col min="13" max="249" width="11.42578125" style="73" customWidth="1"/>
    <col min="250" max="16384" width="10.140625" style="75"/>
  </cols>
  <sheetData>
    <row r="1" spans="1:11" ht="14.85" customHeight="1">
      <c r="A1" s="69" t="s">
        <v>115</v>
      </c>
      <c r="B1" s="69"/>
      <c r="C1" s="69"/>
      <c r="D1" s="69"/>
      <c r="E1" s="69"/>
      <c r="F1" s="69"/>
      <c r="G1" s="69"/>
      <c r="H1" s="70"/>
      <c r="I1" s="71"/>
      <c r="J1" s="71"/>
      <c r="K1" s="71"/>
    </row>
    <row r="2" spans="1:11" ht="33.6" customHeight="1">
      <c r="A2" s="69"/>
      <c r="B2" s="69"/>
      <c r="C2" s="69"/>
      <c r="D2" s="69"/>
      <c r="E2" s="69"/>
      <c r="F2" s="69"/>
      <c r="G2" s="69"/>
      <c r="H2" s="70"/>
      <c r="I2" s="71"/>
      <c r="J2" s="71"/>
      <c r="K2" s="71"/>
    </row>
    <row r="3" spans="1:11" ht="19.350000000000001" customHeight="1">
      <c r="A3" s="76" t="s">
        <v>114</v>
      </c>
      <c r="B3" s="76"/>
      <c r="C3" s="76" t="s">
        <v>63</v>
      </c>
      <c r="D3" s="76"/>
      <c r="E3" s="77" t="s">
        <v>113</v>
      </c>
      <c r="F3" s="77"/>
      <c r="G3" s="77"/>
      <c r="H3" s="70"/>
      <c r="I3" s="71"/>
      <c r="J3" s="71"/>
      <c r="K3" s="71"/>
    </row>
    <row r="4" spans="1:11" ht="14.85" customHeight="1">
      <c r="A4" s="78"/>
      <c r="B4" s="79"/>
      <c r="C4" s="129"/>
      <c r="D4" s="130"/>
      <c r="E4" s="82"/>
      <c r="F4" s="82"/>
    </row>
    <row r="5" spans="1:11" ht="23.1" customHeight="1">
      <c r="A5" s="85" t="s">
        <v>116</v>
      </c>
      <c r="B5" s="85"/>
      <c r="C5" s="85"/>
      <c r="D5" s="85"/>
      <c r="E5" s="85"/>
      <c r="F5" s="85"/>
      <c r="G5" s="85"/>
      <c r="H5" s="85"/>
      <c r="I5" s="85"/>
      <c r="J5" s="85"/>
      <c r="K5" s="85"/>
    </row>
    <row r="6" spans="1:11" ht="8.85" customHeight="1"/>
    <row r="7" spans="1:11" ht="19.350000000000001" customHeight="1">
      <c r="A7" s="87" t="s">
        <v>22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s="73" customFormat="1" ht="33.75" customHeight="1">
      <c r="A8" s="16" t="s">
        <v>1</v>
      </c>
      <c r="B8" s="88" t="s">
        <v>2</v>
      </c>
      <c r="C8" s="26" t="s">
        <v>3</v>
      </c>
      <c r="D8" s="27" t="s">
        <v>4</v>
      </c>
      <c r="E8" s="16" t="s">
        <v>5</v>
      </c>
      <c r="F8" s="89" t="s">
        <v>6</v>
      </c>
      <c r="G8" s="89"/>
      <c r="H8" s="90" t="s">
        <v>7</v>
      </c>
      <c r="I8" s="90"/>
      <c r="J8" s="147" t="s">
        <v>8</v>
      </c>
      <c r="K8" s="147"/>
    </row>
    <row r="9" spans="1:11" s="73" customFormat="1" ht="33.75" customHeight="1">
      <c r="A9" s="16"/>
      <c r="B9" s="88" t="s">
        <v>62</v>
      </c>
      <c r="C9" s="138"/>
      <c r="D9" s="139"/>
      <c r="E9" s="16"/>
      <c r="F9" s="133"/>
      <c r="G9" s="133"/>
      <c r="H9" s="134"/>
      <c r="I9" s="134"/>
      <c r="J9" s="145"/>
      <c r="K9" s="145"/>
    </row>
    <row r="10" spans="1:11" s="73" customFormat="1" ht="33.75" customHeight="1">
      <c r="A10" s="91" t="s">
        <v>98</v>
      </c>
      <c r="B10" s="135" t="s">
        <v>86</v>
      </c>
      <c r="C10" s="123">
        <f>363*0.15</f>
        <v>54.449999999999996</v>
      </c>
      <c r="D10" s="142" t="s">
        <v>48</v>
      </c>
      <c r="E10" s="16"/>
      <c r="F10" s="95" t="s">
        <v>16</v>
      </c>
      <c r="G10" s="96"/>
      <c r="H10" s="97" t="s">
        <v>0</v>
      </c>
      <c r="I10" s="96"/>
      <c r="J10" s="148" t="s">
        <v>0</v>
      </c>
      <c r="K10" s="14">
        <f t="shared" ref="K10:K15" si="0">G10*C10</f>
        <v>0</v>
      </c>
    </row>
    <row r="11" spans="1:11" s="73" customFormat="1" ht="33.75" customHeight="1">
      <c r="A11" s="91" t="s">
        <v>99</v>
      </c>
      <c r="B11" s="135" t="s">
        <v>87</v>
      </c>
      <c r="C11" s="123">
        <f>(363-(363*0.15))*0.3</f>
        <v>92.564999999999998</v>
      </c>
      <c r="D11" s="142" t="s">
        <v>50</v>
      </c>
      <c r="E11" s="16"/>
      <c r="F11" s="95" t="s">
        <v>16</v>
      </c>
      <c r="G11" s="96"/>
      <c r="H11" s="97" t="s">
        <v>0</v>
      </c>
      <c r="I11" s="96"/>
      <c r="J11" s="148" t="s">
        <v>0</v>
      </c>
      <c r="K11" s="14">
        <f t="shared" si="0"/>
        <v>0</v>
      </c>
    </row>
    <row r="12" spans="1:11" s="73" customFormat="1" ht="33.75" customHeight="1">
      <c r="A12" s="91" t="s">
        <v>100</v>
      </c>
      <c r="B12" s="135" t="s">
        <v>88</v>
      </c>
      <c r="C12" s="123">
        <f>(363-(363*0.15))*0.7</f>
        <v>215.98499999999999</v>
      </c>
      <c r="D12" s="142" t="s">
        <v>50</v>
      </c>
      <c r="E12" s="16"/>
      <c r="F12" s="95" t="s">
        <v>16</v>
      </c>
      <c r="G12" s="96"/>
      <c r="H12" s="97" t="s">
        <v>0</v>
      </c>
      <c r="I12" s="96"/>
      <c r="J12" s="148" t="s">
        <v>0</v>
      </c>
      <c r="K12" s="14">
        <f>G12*C12</f>
        <v>0</v>
      </c>
    </row>
    <row r="13" spans="1:11" s="73" customFormat="1" ht="33.75" customHeight="1">
      <c r="A13" s="16"/>
      <c r="B13" s="88" t="s">
        <v>64</v>
      </c>
      <c r="C13" s="123"/>
      <c r="D13" s="142"/>
      <c r="E13" s="16"/>
      <c r="F13" s="95"/>
      <c r="G13" s="96"/>
      <c r="H13" s="97"/>
      <c r="I13" s="96"/>
      <c r="J13" s="148"/>
      <c r="K13" s="14"/>
    </row>
    <row r="14" spans="1:11" s="73" customFormat="1" ht="33.75" customHeight="1">
      <c r="A14" s="91" t="s">
        <v>89</v>
      </c>
      <c r="B14" s="146" t="s">
        <v>90</v>
      </c>
      <c r="C14" s="123">
        <f>C12</f>
        <v>215.98499999999999</v>
      </c>
      <c r="D14" s="142" t="s">
        <v>50</v>
      </c>
      <c r="E14" s="16"/>
      <c r="F14" s="95" t="s">
        <v>16</v>
      </c>
      <c r="G14" s="96"/>
      <c r="H14" s="97" t="s">
        <v>0</v>
      </c>
      <c r="I14" s="96"/>
      <c r="J14" s="148" t="s">
        <v>0</v>
      </c>
      <c r="K14" s="14">
        <f t="shared" si="0"/>
        <v>0</v>
      </c>
    </row>
    <row r="15" spans="1:11" s="73" customFormat="1" ht="33.75" customHeight="1">
      <c r="A15" s="91" t="s">
        <v>91</v>
      </c>
      <c r="B15" s="146" t="s">
        <v>92</v>
      </c>
      <c r="C15" s="123">
        <f>3913-(823*0.2)-C14-73</f>
        <v>3459.415</v>
      </c>
      <c r="D15" s="142" t="s">
        <v>50</v>
      </c>
      <c r="E15" s="16"/>
      <c r="F15" s="95" t="s">
        <v>16</v>
      </c>
      <c r="G15" s="96"/>
      <c r="H15" s="97" t="s">
        <v>0</v>
      </c>
      <c r="I15" s="96"/>
      <c r="J15" s="148" t="s">
        <v>0</v>
      </c>
      <c r="K15" s="14">
        <f t="shared" si="0"/>
        <v>0</v>
      </c>
    </row>
    <row r="16" spans="1:11" s="73" customFormat="1" ht="33.75" customHeight="1">
      <c r="A16" s="91" t="s">
        <v>93</v>
      </c>
      <c r="B16" s="146" t="s">
        <v>94</v>
      </c>
      <c r="C16" s="123">
        <f>58*1.25</f>
        <v>72.5</v>
      </c>
      <c r="D16" s="142" t="s">
        <v>50</v>
      </c>
      <c r="E16" s="16"/>
      <c r="F16" s="95"/>
      <c r="G16" s="96"/>
      <c r="H16" s="97"/>
      <c r="I16" s="96"/>
      <c r="J16" s="148"/>
      <c r="K16" s="14"/>
    </row>
    <row r="17" spans="1:11" s="73" customFormat="1" ht="33.75" customHeight="1">
      <c r="A17" s="91" t="s">
        <v>95</v>
      </c>
      <c r="B17" s="146" t="s">
        <v>65</v>
      </c>
      <c r="C17" s="123">
        <v>2116</v>
      </c>
      <c r="D17" s="142" t="s">
        <v>48</v>
      </c>
      <c r="E17" s="16"/>
      <c r="F17" s="95" t="s">
        <v>16</v>
      </c>
      <c r="G17" s="96"/>
      <c r="H17" s="97" t="s">
        <v>0</v>
      </c>
      <c r="I17" s="96"/>
      <c r="J17" s="148" t="s">
        <v>0</v>
      </c>
      <c r="K17" s="14">
        <f>G17*C17</f>
        <v>0</v>
      </c>
    </row>
    <row r="18" spans="1:11" s="73" customFormat="1" ht="33.75" customHeight="1">
      <c r="A18" s="91" t="s">
        <v>96</v>
      </c>
      <c r="B18" s="146" t="s">
        <v>97</v>
      </c>
      <c r="C18" s="123">
        <v>823</v>
      </c>
      <c r="D18" s="142" t="s">
        <v>48</v>
      </c>
      <c r="E18" s="16"/>
      <c r="F18" s="95" t="s">
        <v>16</v>
      </c>
      <c r="G18" s="96"/>
      <c r="H18" s="97" t="s">
        <v>0</v>
      </c>
      <c r="I18" s="96"/>
      <c r="J18" s="148" t="s">
        <v>0</v>
      </c>
      <c r="K18" s="14">
        <f>G18*C18</f>
        <v>0</v>
      </c>
    </row>
    <row r="19" spans="1:11">
      <c r="A19" s="109"/>
      <c r="B19" s="110"/>
      <c r="C19" s="136"/>
      <c r="D19" s="109"/>
      <c r="E19" s="111"/>
      <c r="F19" s="113"/>
      <c r="G19" s="114"/>
      <c r="H19" s="111"/>
      <c r="I19" s="108">
        <f>SUM(I9:I18)</f>
        <v>0</v>
      </c>
      <c r="J19" s="111"/>
      <c r="K19" s="114"/>
    </row>
    <row r="20" spans="1:11">
      <c r="A20" s="109"/>
      <c r="B20" s="110"/>
      <c r="C20" s="136"/>
      <c r="D20" s="109"/>
      <c r="E20" s="111"/>
      <c r="F20" s="113"/>
      <c r="G20" s="114"/>
      <c r="H20" s="111"/>
      <c r="I20" s="108"/>
      <c r="J20" s="111"/>
      <c r="K20" s="114"/>
    </row>
    <row r="21" spans="1:11" ht="16.350000000000001" customHeight="1">
      <c r="A21" s="109"/>
      <c r="B21" s="115"/>
      <c r="C21" s="136"/>
      <c r="D21" s="137"/>
      <c r="E21" s="115"/>
      <c r="F21" s="113"/>
      <c r="G21" s="114"/>
      <c r="H21" s="111"/>
      <c r="I21" s="116" t="s">
        <v>10</v>
      </c>
      <c r="J21" s="113" t="s">
        <v>0</v>
      </c>
      <c r="K21" s="127">
        <f>SUM(K9:K18)</f>
        <v>0</v>
      </c>
    </row>
    <row r="22" spans="1:11" ht="16.350000000000001" customHeight="1">
      <c r="A22" s="109"/>
      <c r="B22" s="115"/>
      <c r="C22" s="136"/>
      <c r="D22" s="137"/>
      <c r="E22" s="115"/>
      <c r="F22" s="113"/>
      <c r="G22" s="114"/>
      <c r="H22" s="111"/>
      <c r="I22" s="116" t="s">
        <v>19</v>
      </c>
      <c r="J22" s="113" t="s">
        <v>0</v>
      </c>
      <c r="K22" s="127">
        <f>+K21*C23</f>
        <v>0</v>
      </c>
    </row>
    <row r="23" spans="1:11" ht="16.350000000000001" customHeight="1">
      <c r="A23" s="109"/>
      <c r="B23" s="117" t="s">
        <v>18</v>
      </c>
      <c r="C23" s="143">
        <v>0.15</v>
      </c>
      <c r="D23" s="137"/>
      <c r="E23" s="115"/>
      <c r="F23" s="113"/>
      <c r="G23" s="114"/>
      <c r="H23" s="111"/>
      <c r="I23" s="116" t="s">
        <v>11</v>
      </c>
      <c r="J23" s="113" t="s">
        <v>0</v>
      </c>
      <c r="K23" s="127">
        <f>(K21+K22)*C24</f>
        <v>0</v>
      </c>
    </row>
    <row r="24" spans="1:11" ht="16.350000000000001" customHeight="1">
      <c r="A24" s="109"/>
      <c r="B24" s="118" t="s">
        <v>12</v>
      </c>
      <c r="C24" s="143">
        <v>0.22</v>
      </c>
      <c r="D24" s="137"/>
      <c r="E24" s="115"/>
      <c r="F24" s="113"/>
      <c r="G24" s="114"/>
      <c r="H24" s="111"/>
      <c r="I24" s="116" t="s">
        <v>13</v>
      </c>
      <c r="J24" s="113" t="s">
        <v>0</v>
      </c>
      <c r="K24" s="127">
        <f>K23+K21+K22</f>
        <v>0</v>
      </c>
    </row>
    <row r="25" spans="1:11" ht="16.350000000000001" customHeight="1">
      <c r="A25" s="109"/>
      <c r="B25" s="118" t="s">
        <v>14</v>
      </c>
      <c r="C25" s="144">
        <v>0.71799999999999997</v>
      </c>
      <c r="D25" s="137"/>
      <c r="E25" s="115"/>
      <c r="F25" s="113"/>
      <c r="G25" s="114"/>
      <c r="H25" s="111"/>
      <c r="I25" s="116" t="s">
        <v>15</v>
      </c>
      <c r="J25" s="113" t="s">
        <v>0</v>
      </c>
      <c r="K25" s="127">
        <f>I19*(1+C23)*C25</f>
        <v>0</v>
      </c>
    </row>
    <row r="26" spans="1:11" ht="21" customHeight="1">
      <c r="E26" s="75"/>
      <c r="F26" s="119"/>
      <c r="G26" s="120" t="s">
        <v>20</v>
      </c>
      <c r="H26" s="120"/>
      <c r="I26" s="120"/>
      <c r="J26" s="121" t="s">
        <v>0</v>
      </c>
      <c r="K26" s="128">
        <f>+K24</f>
        <v>0</v>
      </c>
    </row>
    <row r="27" spans="1:11" ht="18" customHeight="1">
      <c r="E27" s="75"/>
      <c r="F27" s="119"/>
      <c r="G27" s="120" t="s">
        <v>21</v>
      </c>
      <c r="H27" s="120"/>
      <c r="I27" s="120"/>
      <c r="J27" s="121" t="s">
        <v>0</v>
      </c>
      <c r="K27" s="128">
        <f>+K24+K25</f>
        <v>0</v>
      </c>
    </row>
  </sheetData>
  <sheetProtection algorithmName="SHA-512" hashValue="ORid5wkePclKl3/xoXO6jQ1rcr/7bcNMQ21skU7XsH13XrKK7Dwm/vOFDb19jU3jZF72iB6vl5gxBbFu3z0Fbw==" saltValue="OPyR1OyKmwedCwHi4MScKg==" spinCount="100000" sheet="1" selectLockedCells="1"/>
  <mergeCells count="13">
    <mergeCell ref="G27:I27"/>
    <mergeCell ref="A5:K5"/>
    <mergeCell ref="A7:K7"/>
    <mergeCell ref="F8:G8"/>
    <mergeCell ref="H8:I8"/>
    <mergeCell ref="J8:K8"/>
    <mergeCell ref="G26:I26"/>
    <mergeCell ref="E4:F4"/>
    <mergeCell ref="A1:G2"/>
    <mergeCell ref="H1:K3"/>
    <mergeCell ref="A3:B3"/>
    <mergeCell ref="C3:D3"/>
    <mergeCell ref="E3:G3"/>
  </mergeCells>
  <pageMargins left="0.39370078740157499" right="0.39370078740157499" top="0.39370078740157499" bottom="0.39370078740157499" header="0.511811023622047" footer="0.511811023622047"/>
  <pageSetup paperSize="9" firstPageNumber="0" fitToHeight="13" orientation="landscape" horizontalDpi="300" verticalDpi="300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>
    <pageSetUpPr fitToPage="1"/>
  </sheetPr>
  <dimension ref="A1:IS30"/>
  <sheetViews>
    <sheetView showGridLines="0" zoomScale="85" zoomScaleNormal="85" zoomScaleSheetLayoutView="100" workbookViewId="0">
      <selection activeCell="I14" sqref="I14"/>
    </sheetView>
  </sheetViews>
  <sheetFormatPr baseColWidth="10" defaultColWidth="10.140625" defaultRowHeight="15"/>
  <cols>
    <col min="1" max="1" width="6.5703125" style="86" customWidth="1"/>
    <col min="2" max="2" width="51.42578125" style="73" customWidth="1"/>
    <col min="3" max="3" width="8.85546875" style="84" bestFit="1" customWidth="1"/>
    <col min="4" max="4" width="8.5703125" style="73" customWidth="1"/>
    <col min="5" max="5" width="8.140625" style="73" customWidth="1"/>
    <col min="6" max="6" width="4.140625" style="84" customWidth="1"/>
    <col min="7" max="7" width="11.5703125" style="83" customWidth="1"/>
    <col min="8" max="8" width="4.5703125" style="84" customWidth="1"/>
    <col min="9" max="9" width="13.5703125" style="84" customWidth="1"/>
    <col min="10" max="10" width="4.42578125" style="84" customWidth="1"/>
    <col min="11" max="11" width="13.140625" style="83" customWidth="1"/>
    <col min="12" max="12" width="11.5703125" style="72" customWidth="1"/>
    <col min="13" max="248" width="11.5703125" style="73" customWidth="1"/>
    <col min="249" max="16384" width="10.140625" style="75"/>
  </cols>
  <sheetData>
    <row r="1" spans="1:253" ht="14.85" customHeight="1">
      <c r="A1" s="149" t="s">
        <v>115</v>
      </c>
      <c r="B1" s="149"/>
      <c r="C1" s="149"/>
      <c r="D1" s="149"/>
      <c r="E1" s="149"/>
      <c r="F1" s="149"/>
      <c r="G1" s="149"/>
      <c r="H1" s="150"/>
      <c r="I1" s="150"/>
      <c r="J1" s="150"/>
      <c r="K1" s="150"/>
    </row>
    <row r="2" spans="1:253" ht="33.6" customHeight="1">
      <c r="A2" s="149"/>
      <c r="B2" s="149"/>
      <c r="C2" s="149"/>
      <c r="D2" s="149"/>
      <c r="E2" s="149"/>
      <c r="F2" s="149"/>
      <c r="G2" s="149"/>
      <c r="H2" s="150"/>
      <c r="I2" s="150"/>
      <c r="J2" s="150"/>
      <c r="K2" s="150"/>
    </row>
    <row r="3" spans="1:253" ht="19.350000000000001" customHeight="1">
      <c r="A3" s="76" t="s">
        <v>114</v>
      </c>
      <c r="B3" s="76"/>
      <c r="C3" s="76" t="s">
        <v>63</v>
      </c>
      <c r="D3" s="76"/>
      <c r="E3" s="77" t="s">
        <v>113</v>
      </c>
      <c r="F3" s="77"/>
      <c r="G3" s="77"/>
      <c r="H3" s="150"/>
      <c r="I3" s="150"/>
      <c r="J3" s="150"/>
      <c r="K3" s="150"/>
    </row>
    <row r="4" spans="1:253" ht="14.85" customHeight="1">
      <c r="A4" s="78"/>
      <c r="B4" s="79"/>
      <c r="C4" s="80"/>
      <c r="D4" s="81"/>
      <c r="E4" s="82"/>
      <c r="F4" s="82"/>
    </row>
    <row r="5" spans="1:253" ht="23.1" customHeight="1">
      <c r="A5" s="151" t="s">
        <v>116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253" ht="8.85" customHeight="1"/>
    <row r="7" spans="1:253" ht="19.350000000000001" customHeight="1">
      <c r="A7" s="87" t="s">
        <v>22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253" s="73" customFormat="1" ht="33.75" customHeight="1">
      <c r="A8" s="16" t="s">
        <v>1</v>
      </c>
      <c r="B8" s="88" t="s">
        <v>2</v>
      </c>
      <c r="C8" s="16" t="s">
        <v>3</v>
      </c>
      <c r="D8" s="16" t="s">
        <v>4</v>
      </c>
      <c r="E8" s="16" t="s">
        <v>5</v>
      </c>
      <c r="F8" s="89" t="s">
        <v>6</v>
      </c>
      <c r="G8" s="89"/>
      <c r="H8" s="90" t="s">
        <v>7</v>
      </c>
      <c r="I8" s="90"/>
      <c r="J8" s="90" t="s">
        <v>8</v>
      </c>
      <c r="K8" s="90"/>
      <c r="L8" s="72"/>
    </row>
    <row r="9" spans="1:253" s="98" customFormat="1" ht="28.35" customHeight="1">
      <c r="A9" s="16"/>
      <c r="B9" s="88" t="s">
        <v>66</v>
      </c>
      <c r="C9" s="138"/>
      <c r="D9" s="139"/>
      <c r="E9" s="16"/>
      <c r="F9" s="133"/>
      <c r="G9" s="133"/>
      <c r="H9" s="134"/>
      <c r="I9" s="134"/>
      <c r="J9" s="134"/>
      <c r="K9" s="145"/>
      <c r="L9" s="152"/>
      <c r="IO9" s="100"/>
      <c r="IP9" s="100"/>
      <c r="IQ9" s="100"/>
      <c r="IR9" s="100"/>
      <c r="IS9" s="100"/>
    </row>
    <row r="10" spans="1:253" s="98" customFormat="1" ht="28.35" customHeight="1">
      <c r="A10" s="91" t="s">
        <v>101</v>
      </c>
      <c r="B10" s="146" t="s">
        <v>102</v>
      </c>
      <c r="C10" s="123">
        <v>126</v>
      </c>
      <c r="D10" s="142" t="s">
        <v>51</v>
      </c>
      <c r="E10" s="16"/>
      <c r="F10" s="95" t="s">
        <v>16</v>
      </c>
      <c r="G10" s="96"/>
      <c r="H10" s="97" t="s">
        <v>0</v>
      </c>
      <c r="I10" s="96"/>
      <c r="J10" s="97" t="s">
        <v>0</v>
      </c>
      <c r="K10" s="14">
        <f t="shared" ref="K10:K15" si="0">G10*C10</f>
        <v>0</v>
      </c>
      <c r="L10" s="152"/>
      <c r="IO10" s="100"/>
      <c r="IP10" s="100"/>
      <c r="IQ10" s="100"/>
      <c r="IR10" s="100"/>
      <c r="IS10" s="100"/>
    </row>
    <row r="11" spans="1:253" s="98" customFormat="1" ht="28.35" customHeight="1">
      <c r="A11" s="91" t="s">
        <v>103</v>
      </c>
      <c r="B11" s="146" t="s">
        <v>104</v>
      </c>
      <c r="C11" s="123">
        <v>6</v>
      </c>
      <c r="D11" s="142" t="s">
        <v>51</v>
      </c>
      <c r="E11" s="16"/>
      <c r="F11" s="95" t="s">
        <v>16</v>
      </c>
      <c r="G11" s="96"/>
      <c r="H11" s="97" t="s">
        <v>0</v>
      </c>
      <c r="I11" s="96"/>
      <c r="J11" s="97" t="s">
        <v>0</v>
      </c>
      <c r="K11" s="14">
        <f t="shared" si="0"/>
        <v>0</v>
      </c>
      <c r="L11" s="152"/>
      <c r="IO11" s="100"/>
      <c r="IP11" s="100"/>
      <c r="IQ11" s="100"/>
      <c r="IR11" s="100"/>
      <c r="IS11" s="100"/>
    </row>
    <row r="12" spans="1:253" s="98" customFormat="1" ht="28.35" customHeight="1">
      <c r="A12" s="91" t="s">
        <v>105</v>
      </c>
      <c r="B12" s="146" t="s">
        <v>106</v>
      </c>
      <c r="C12" s="123">
        <v>10</v>
      </c>
      <c r="D12" s="142" t="s">
        <v>51</v>
      </c>
      <c r="E12" s="16"/>
      <c r="F12" s="95" t="s">
        <v>16</v>
      </c>
      <c r="G12" s="96"/>
      <c r="H12" s="97" t="s">
        <v>0</v>
      </c>
      <c r="I12" s="96"/>
      <c r="J12" s="97" t="s">
        <v>0</v>
      </c>
      <c r="K12" s="14">
        <f t="shared" si="0"/>
        <v>0</v>
      </c>
      <c r="L12" s="152"/>
      <c r="IO12" s="100"/>
      <c r="IP12" s="100"/>
      <c r="IQ12" s="100"/>
      <c r="IR12" s="100"/>
      <c r="IS12" s="100"/>
    </row>
    <row r="13" spans="1:253" s="98" customFormat="1" ht="28.35" customHeight="1">
      <c r="A13" s="91" t="s">
        <v>107</v>
      </c>
      <c r="B13" s="146" t="s">
        <v>108</v>
      </c>
      <c r="C13" s="123">
        <v>440</v>
      </c>
      <c r="D13" s="142" t="s">
        <v>109</v>
      </c>
      <c r="E13" s="16"/>
      <c r="F13" s="95" t="s">
        <v>16</v>
      </c>
      <c r="G13" s="96"/>
      <c r="H13" s="97" t="s">
        <v>0</v>
      </c>
      <c r="I13" s="96"/>
      <c r="J13" s="97" t="s">
        <v>0</v>
      </c>
      <c r="K13" s="14">
        <f t="shared" si="0"/>
        <v>0</v>
      </c>
      <c r="L13" s="153"/>
    </row>
    <row r="14" spans="1:253" s="98" customFormat="1" ht="28.35" customHeight="1">
      <c r="A14" s="91" t="s">
        <v>110</v>
      </c>
      <c r="B14" s="146" t="s">
        <v>67</v>
      </c>
      <c r="C14" s="123">
        <v>2</v>
      </c>
      <c r="D14" s="142" t="s">
        <v>51</v>
      </c>
      <c r="E14" s="16"/>
      <c r="F14" s="95" t="s">
        <v>16</v>
      </c>
      <c r="G14" s="96"/>
      <c r="H14" s="97" t="s">
        <v>0</v>
      </c>
      <c r="I14" s="96"/>
      <c r="J14" s="97" t="s">
        <v>0</v>
      </c>
      <c r="K14" s="14">
        <f t="shared" si="0"/>
        <v>0</v>
      </c>
      <c r="L14" s="152"/>
      <c r="IO14" s="100"/>
      <c r="IP14" s="100"/>
      <c r="IQ14" s="100"/>
      <c r="IR14" s="100"/>
      <c r="IS14" s="100"/>
    </row>
    <row r="15" spans="1:253" s="98" customFormat="1">
      <c r="A15" s="91" t="s">
        <v>111</v>
      </c>
      <c r="B15" s="146" t="s">
        <v>68</v>
      </c>
      <c r="C15" s="123">
        <v>1</v>
      </c>
      <c r="D15" s="142" t="s">
        <v>51</v>
      </c>
      <c r="E15" s="16"/>
      <c r="F15" s="95" t="s">
        <v>16</v>
      </c>
      <c r="G15" s="96"/>
      <c r="H15" s="97" t="s">
        <v>0</v>
      </c>
      <c r="I15" s="96"/>
      <c r="J15" s="97" t="s">
        <v>0</v>
      </c>
      <c r="K15" s="14">
        <f t="shared" si="0"/>
        <v>0</v>
      </c>
      <c r="L15" s="152"/>
      <c r="IO15" s="100"/>
      <c r="IP15" s="100"/>
      <c r="IQ15" s="100"/>
      <c r="IR15" s="100"/>
      <c r="IS15" s="100"/>
    </row>
    <row r="16" spans="1:253" s="98" customFormat="1" ht="28.35" customHeight="1">
      <c r="A16" s="110"/>
      <c r="B16" s="110"/>
      <c r="C16" s="111"/>
      <c r="D16" s="112"/>
      <c r="E16" s="111"/>
      <c r="F16" s="113"/>
      <c r="G16" s="114"/>
      <c r="H16" s="111"/>
      <c r="I16" s="108">
        <f>+SUM(I9:I15)</f>
        <v>0</v>
      </c>
      <c r="J16" s="111"/>
      <c r="K16" s="114"/>
      <c r="L16" s="152"/>
      <c r="IO16" s="100"/>
      <c r="IP16" s="100"/>
      <c r="IQ16" s="100"/>
      <c r="IR16" s="100"/>
      <c r="IS16" s="100"/>
    </row>
    <row r="17" spans="1:253">
      <c r="A17" s="110"/>
      <c r="B17" s="115"/>
      <c r="C17" s="111"/>
      <c r="D17" s="115"/>
      <c r="E17" s="115"/>
      <c r="F17" s="113"/>
      <c r="G17" s="75"/>
      <c r="H17" s="75"/>
      <c r="I17" s="116" t="s">
        <v>10</v>
      </c>
      <c r="J17" s="113" t="s">
        <v>0</v>
      </c>
      <c r="K17" s="127">
        <f>SUM(K9:K15)</f>
        <v>0</v>
      </c>
    </row>
    <row r="18" spans="1:253" ht="16.350000000000001" customHeight="1">
      <c r="A18" s="110"/>
      <c r="B18" s="115"/>
      <c r="C18" s="111"/>
      <c r="D18" s="115"/>
      <c r="E18" s="115"/>
      <c r="F18" s="113"/>
      <c r="G18" s="75"/>
      <c r="H18" s="75"/>
      <c r="I18" s="116" t="s">
        <v>19</v>
      </c>
      <c r="J18" s="113" t="s">
        <v>0</v>
      </c>
      <c r="K18" s="127">
        <f>+K17*C19</f>
        <v>0</v>
      </c>
    </row>
    <row r="19" spans="1:253" ht="16.350000000000001" customHeight="1">
      <c r="A19" s="110"/>
      <c r="B19" s="117" t="s">
        <v>18</v>
      </c>
      <c r="C19" s="124">
        <v>0.15</v>
      </c>
      <c r="D19" s="115"/>
      <c r="E19" s="115"/>
      <c r="F19" s="113"/>
      <c r="G19" s="75"/>
      <c r="H19" s="75"/>
      <c r="I19" s="116" t="s">
        <v>11</v>
      </c>
      <c r="J19" s="113" t="s">
        <v>0</v>
      </c>
      <c r="K19" s="127">
        <f>(K17+K18)*C20</f>
        <v>0</v>
      </c>
    </row>
    <row r="20" spans="1:253" ht="16.350000000000001" customHeight="1">
      <c r="A20" s="110"/>
      <c r="B20" s="118" t="s">
        <v>12</v>
      </c>
      <c r="C20" s="125">
        <v>0.22</v>
      </c>
      <c r="D20" s="115"/>
      <c r="E20" s="115"/>
      <c r="F20" s="113"/>
      <c r="G20" s="75"/>
      <c r="H20" s="75"/>
      <c r="I20" s="116" t="s">
        <v>13</v>
      </c>
      <c r="J20" s="113" t="s">
        <v>0</v>
      </c>
      <c r="K20" s="127">
        <f>K19+K17+K18</f>
        <v>0</v>
      </c>
    </row>
    <row r="21" spans="1:253" ht="16.350000000000001" customHeight="1">
      <c r="A21" s="110"/>
      <c r="B21" s="118" t="s">
        <v>14</v>
      </c>
      <c r="C21" s="126">
        <v>0.71799999999999997</v>
      </c>
      <c r="D21" s="115"/>
      <c r="E21" s="115"/>
      <c r="F21" s="113"/>
      <c r="G21" s="75"/>
      <c r="H21" s="75"/>
      <c r="I21" s="116" t="s">
        <v>15</v>
      </c>
      <c r="J21" s="113" t="s">
        <v>0</v>
      </c>
      <c r="K21" s="127">
        <f>I16*(1+C19)*C21</f>
        <v>0</v>
      </c>
    </row>
    <row r="22" spans="1:253" ht="16.350000000000001" customHeight="1">
      <c r="A22" s="110"/>
      <c r="E22" s="75"/>
      <c r="F22" s="119"/>
      <c r="G22" s="120" t="s">
        <v>20</v>
      </c>
      <c r="H22" s="120"/>
      <c r="I22" s="120"/>
      <c r="J22" s="121" t="s">
        <v>0</v>
      </c>
      <c r="K22" s="128">
        <f>+K20</f>
        <v>0</v>
      </c>
    </row>
    <row r="23" spans="1:253" s="73" customFormat="1" ht="21" customHeight="1">
      <c r="A23" s="110"/>
      <c r="C23" s="84"/>
      <c r="E23" s="75"/>
      <c r="F23" s="119"/>
      <c r="G23" s="120" t="s">
        <v>21</v>
      </c>
      <c r="H23" s="120"/>
      <c r="I23" s="120"/>
      <c r="J23" s="121" t="s">
        <v>0</v>
      </c>
      <c r="K23" s="128">
        <f>+K20+K21</f>
        <v>0</v>
      </c>
      <c r="L23" s="72"/>
      <c r="IO23" s="75"/>
      <c r="IP23" s="75"/>
      <c r="IQ23" s="75"/>
      <c r="IR23" s="75"/>
      <c r="IS23" s="75"/>
    </row>
    <row r="24" spans="1:253" s="73" customFormat="1" ht="18" customHeight="1">
      <c r="A24" s="110"/>
      <c r="C24" s="84"/>
      <c r="F24" s="84"/>
      <c r="G24" s="83"/>
      <c r="H24" s="84"/>
      <c r="I24" s="84"/>
      <c r="J24" s="84"/>
      <c r="K24" s="83"/>
      <c r="L24" s="72"/>
      <c r="IO24" s="75"/>
      <c r="IP24" s="75"/>
      <c r="IQ24" s="75"/>
      <c r="IR24" s="75"/>
      <c r="IS24" s="75"/>
    </row>
    <row r="25" spans="1:253">
      <c r="A25" s="110"/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spans="1:253">
      <c r="A26" s="110"/>
    </row>
    <row r="30" spans="1:253">
      <c r="B30" s="155"/>
    </row>
  </sheetData>
  <sheetProtection algorithmName="SHA-512" hashValue="zd8uViK20SFpAExXuljpNvzjxI9OZy7wl0UJCwzRx6DLuYxSzhn0ePbyWqhlFDMpVeWxVYJBUjx0vkNkw4tq8w==" saltValue="WdJHpH+D8zp3g9kV/6Ujsw==" spinCount="100000" sheet="1" selectLockedCells="1"/>
  <mergeCells count="13">
    <mergeCell ref="G22:I22"/>
    <mergeCell ref="G23:I23"/>
    <mergeCell ref="A1:G2"/>
    <mergeCell ref="H1:K3"/>
    <mergeCell ref="C3:D3"/>
    <mergeCell ref="E3:G3"/>
    <mergeCell ref="E4:F4"/>
    <mergeCell ref="A5:K5"/>
    <mergeCell ref="F8:G8"/>
    <mergeCell ref="H8:I8"/>
    <mergeCell ref="J8:K8"/>
    <mergeCell ref="A3:B3"/>
    <mergeCell ref="A7:K7"/>
  </mergeCells>
  <phoneticPr fontId="11" type="noConversion"/>
  <pageMargins left="0.39370078740157499" right="0.39370078740157499" top="0.39370078740157499" bottom="0.39370078740157499" header="0.511811023622047" footer="0.511811023622047"/>
  <pageSetup paperSize="9" firstPageNumber="0" fitToHeight="13" orientation="landscape" horizontalDpi="300" verticalDpi="300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16</vt:i4>
      </vt:variant>
    </vt:vector>
  </HeadingPairs>
  <TitlesOfParts>
    <vt:vector size="22" baseType="lpstr">
      <vt:lpstr>FORMULARIO 3</vt:lpstr>
      <vt:lpstr>Cuadro Resumen</vt:lpstr>
      <vt:lpstr>1.Generales</vt:lpstr>
      <vt:lpstr>2.Demoliciones</vt:lpstr>
      <vt:lpstr>3.Mov. De Suelos</vt:lpstr>
      <vt:lpstr>4. Vallado</vt:lpstr>
      <vt:lpstr>'1.Generales'!Área_de_impresión</vt:lpstr>
      <vt:lpstr>'2.Demoliciones'!Área_de_impresión</vt:lpstr>
      <vt:lpstr>'3.Mov. De Suelos'!Área_de_impresión</vt:lpstr>
      <vt:lpstr>'4. Vallado'!Área_de_impresión</vt:lpstr>
      <vt:lpstr>'Cuadro Resumen'!Área_de_impresión</vt:lpstr>
      <vt:lpstr>'FORMULARIO 3'!Área_de_impresión</vt:lpstr>
      <vt:lpstr>'1.Generales'!Excel_BuiltIn_Print_Area</vt:lpstr>
      <vt:lpstr>'2.Demoliciones'!Excel_BuiltIn_Print_Area</vt:lpstr>
      <vt:lpstr>'3.Mov. De Suelos'!Excel_BuiltIn_Print_Area</vt:lpstr>
      <vt:lpstr>'4. Vallado'!Excel_BuiltIn_Print_Area</vt:lpstr>
      <vt:lpstr>'Cuadro Resumen'!Excel_BuiltIn_Print_Area</vt:lpstr>
      <vt:lpstr>'1.Generales'!Títulos_a_imprimir</vt:lpstr>
      <vt:lpstr>'2.Demoliciones'!Títulos_a_imprimir</vt:lpstr>
      <vt:lpstr>'3.Mov. De Suelos'!Títulos_a_imprimir</vt:lpstr>
      <vt:lpstr>'4. Vallado'!Títulos_a_imprimir</vt:lpstr>
      <vt:lpstr>'Cuadro Resumen'!Títulos_a_imprimir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Brenda Buzón</cp:lastModifiedBy>
  <cp:lastPrinted>2022-12-14T18:24:41Z</cp:lastPrinted>
  <dcterms:created xsi:type="dcterms:W3CDTF">2022-06-08T23:01:27Z</dcterms:created>
  <dcterms:modified xsi:type="dcterms:W3CDTF">2023-03-09T19:49:08Z</dcterms:modified>
</cp:coreProperties>
</file>